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aneviciene\Desktop\Ligoninės V aukšto remontas – kopija\"/>
    </mc:Choice>
  </mc:AlternateContent>
  <xr:revisionPtr revIDLastSave="0" documentId="13_ncr:1_{DAB4622D-393F-44FF-8FA5-EA173495342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DKŽ1" sheetId="1" r:id="rId1"/>
    <sheet name="DKŽ2" sheetId="2" r:id="rId2"/>
    <sheet name="DKŽ3" sheetId="3" r:id="rId3"/>
    <sheet name="DKŽ4" sheetId="4" r:id="rId4"/>
    <sheet name="DKŽ5" sheetId="5" r:id="rId5"/>
    <sheet name="DKŽ6" sheetId="6" r:id="rId6"/>
    <sheet name="DKŽ7" sheetId="7" r:id="rId7"/>
    <sheet name="DKŽ8" sheetId="8" r:id="rId8"/>
  </sheets>
  <definedNames>
    <definedName name="_xlnm.Print_Titles" localSheetId="0">DKŽ1!$A:$K,DKŽ1!$8:$8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1" l="1"/>
  <c r="H18" i="1"/>
  <c r="H19" i="1"/>
  <c r="H20" i="1"/>
  <c r="H21" i="1"/>
  <c r="H22" i="1"/>
  <c r="H23" i="1"/>
  <c r="H24" i="1"/>
  <c r="H25" i="1"/>
  <c r="H26" i="1"/>
  <c r="H10" i="1"/>
  <c r="H11" i="1"/>
  <c r="H12" i="1"/>
  <c r="H13" i="1"/>
  <c r="H14" i="1"/>
  <c r="H15" i="1"/>
  <c r="H16" i="1"/>
  <c r="H27" i="1"/>
  <c r="H28" i="1"/>
  <c r="H29" i="1"/>
  <c r="H30" i="1" l="1"/>
  <c r="G85" i="8" l="1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7" i="8"/>
  <c r="G65" i="8"/>
  <c r="G64" i="8"/>
  <c r="G62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6" i="8"/>
  <c r="G45" i="8"/>
  <c r="G44" i="8"/>
  <c r="G43" i="8"/>
  <c r="G42" i="8"/>
  <c r="G41" i="8"/>
  <c r="G40" i="8"/>
  <c r="G39" i="8"/>
  <c r="G37" i="8"/>
  <c r="G36" i="8"/>
  <c r="G35" i="8"/>
  <c r="G34" i="8"/>
  <c r="G32" i="8"/>
  <c r="G31" i="8"/>
  <c r="G29" i="8"/>
  <c r="G27" i="8"/>
  <c r="G26" i="8"/>
  <c r="G25" i="8"/>
  <c r="G24" i="8"/>
  <c r="G23" i="8"/>
  <c r="G22" i="8"/>
  <c r="G21" i="8"/>
  <c r="G20" i="8"/>
  <c r="G19" i="8"/>
  <c r="G8" i="8"/>
  <c r="G86" i="8" l="1"/>
  <c r="G87" i="8" s="1"/>
  <c r="G88" i="8" s="1"/>
  <c r="H24" i="7" l="1"/>
  <c r="H28" i="7"/>
  <c r="H27" i="7"/>
  <c r="H26" i="7"/>
  <c r="H25" i="7"/>
  <c r="H23" i="7"/>
  <c r="H22" i="7"/>
  <c r="H21" i="7"/>
  <c r="H18" i="7"/>
  <c r="H17" i="7"/>
  <c r="H16" i="7"/>
  <c r="H15" i="7"/>
  <c r="H12" i="7"/>
  <c r="H13" i="7" s="1"/>
  <c r="H29" i="7" l="1"/>
  <c r="H19" i="7"/>
  <c r="H30" i="7" s="1"/>
  <c r="H31" i="7" s="1"/>
  <c r="H32" i="7" s="1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39" i="6" l="1"/>
  <c r="H23" i="6"/>
  <c r="H40" i="6" l="1"/>
  <c r="H41" i="6" s="1"/>
  <c r="H42" i="6" s="1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23" i="5" l="1"/>
  <c r="G38" i="5"/>
  <c r="G39" i="5" s="1"/>
  <c r="H10" i="4"/>
  <c r="H30" i="4"/>
  <c r="H29" i="4"/>
  <c r="H28" i="4"/>
  <c r="H27" i="4"/>
  <c r="H26" i="4"/>
  <c r="H25" i="4"/>
  <c r="H24" i="4"/>
  <c r="H23" i="4"/>
  <c r="H22" i="4"/>
  <c r="H21" i="4"/>
  <c r="H20" i="4"/>
  <c r="H19" i="4"/>
  <c r="H16" i="4"/>
  <c r="H15" i="4"/>
  <c r="H14" i="4"/>
  <c r="H13" i="4"/>
  <c r="H12" i="4"/>
  <c r="H11" i="4"/>
  <c r="H9" i="4"/>
  <c r="H31" i="4" l="1"/>
  <c r="H17" i="4"/>
  <c r="H32" i="4" s="1"/>
  <c r="G40" i="5"/>
  <c r="G41" i="5" s="1"/>
  <c r="H33" i="4" l="1"/>
  <c r="H34" i="4" s="1"/>
  <c r="H60" i="3"/>
  <c r="H59" i="3"/>
  <c r="H58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6" i="3"/>
  <c r="H35" i="3"/>
  <c r="H32" i="3"/>
  <c r="H31" i="3"/>
  <c r="H30" i="3"/>
  <c r="H27" i="3"/>
  <c r="H26" i="3"/>
  <c r="H25" i="3"/>
  <c r="H24" i="3"/>
  <c r="H23" i="3"/>
  <c r="H20" i="3"/>
  <c r="H19" i="3"/>
  <c r="H18" i="3"/>
  <c r="H17" i="3"/>
  <c r="H16" i="3"/>
  <c r="H13" i="3"/>
  <c r="H12" i="3"/>
  <c r="H11" i="3"/>
  <c r="H10" i="3"/>
  <c r="H9" i="3"/>
  <c r="H8" i="3"/>
  <c r="H61" i="3" l="1"/>
  <c r="H21" i="3"/>
  <c r="H33" i="3"/>
  <c r="H56" i="3"/>
  <c r="H28" i="3"/>
  <c r="H14" i="3"/>
  <c r="H62" i="3" l="1"/>
  <c r="H63" i="3" s="1"/>
  <c r="H64" i="3" s="1"/>
  <c r="H9" i="2" l="1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48" i="2" l="1"/>
  <c r="H49" i="2" s="1"/>
  <c r="H50" i="2" s="1"/>
  <c r="H90" i="1"/>
  <c r="H91" i="1" s="1"/>
  <c r="H80" i="1" l="1"/>
  <c r="H81" i="1"/>
  <c r="H82" i="1"/>
  <c r="H83" i="1"/>
  <c r="H84" i="1"/>
  <c r="H85" i="1"/>
  <c r="H86" i="1"/>
  <c r="H87" i="1"/>
  <c r="H79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40" i="1"/>
  <c r="H33" i="1"/>
  <c r="H34" i="1"/>
  <c r="H35" i="1"/>
  <c r="H36" i="1"/>
  <c r="H37" i="1"/>
  <c r="H32" i="1"/>
  <c r="H38" i="1" s="1"/>
  <c r="H77" i="1" l="1"/>
  <c r="H88" i="1"/>
  <c r="H92" i="1" l="1"/>
  <c r="H93" i="1"/>
  <c r="H9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tc={FA72C7A8-E7A5-4B2E-84A9-BE398A63F1D6}</author>
  </authors>
  <commentList>
    <comment ref="F93" authorId="0" shapeId="0" xr:uid="{00000000-0006-0000-0000-000001000000}">
      <text>
        <r>
          <rPr>
            <sz val="11"/>
            <color indexed="8"/>
            <rFont val="Calibri"/>
            <family val="2"/>
            <charset val="186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Rekomenduojame nenurodyti konkretaus PVM mokesčio tarifo, kaip ir rekomenduojame Pasiūlymo formoje.
Pastaba taikoma visam šiam dokumentui t,y kiekvienai žiniaraščio daliai.</t>
        </r>
      </text>
    </comment>
  </commentList>
</comments>
</file>

<file path=xl/sharedStrings.xml><?xml version="1.0" encoding="utf-8"?>
<sst xmlns="http://schemas.openxmlformats.org/spreadsheetml/2006/main" count="1237" uniqueCount="619">
  <si>
    <t>1</t>
  </si>
  <si>
    <t>Sąm. eil.</t>
  </si>
  <si>
    <t>Darbo kodas</t>
  </si>
  <si>
    <t>Darbų ir išlaidų aprašymai</t>
  </si>
  <si>
    <t>Mato vienetas</t>
  </si>
  <si>
    <t>Kiekis</t>
  </si>
  <si>
    <t>1. Grindys</t>
  </si>
  <si>
    <t>R5-47</t>
  </si>
  <si>
    <t>Medinių grindjuosčių nuardymas</t>
  </si>
  <si>
    <t>100m</t>
  </si>
  <si>
    <t>2</t>
  </si>
  <si>
    <t>R5-48</t>
  </si>
  <si>
    <t>Cementinių grindjuosčių nuardymas</t>
  </si>
  <si>
    <t>3</t>
  </si>
  <si>
    <t>R5-35</t>
  </si>
  <si>
    <t>Seno linoleumo nuėmimas</t>
  </si>
  <si>
    <t>m2</t>
  </si>
  <si>
    <t>4</t>
  </si>
  <si>
    <t>R5-57</t>
  </si>
  <si>
    <t>Keraminių plytelių dangos išardymas (be grindjuosčių)</t>
  </si>
  <si>
    <t>100m2</t>
  </si>
  <si>
    <t>5</t>
  </si>
  <si>
    <t>R62P-5109</t>
  </si>
  <si>
    <t>Išlyginamųjų cementinių sluoksnių ardymas</t>
  </si>
  <si>
    <t>6</t>
  </si>
  <si>
    <t>N46-164</t>
  </si>
  <si>
    <t>Pagrindo po grindimis iš betono su žvyru išardymas    K8=1.17</t>
  </si>
  <si>
    <t>m3</t>
  </si>
  <si>
    <t>7</t>
  </si>
  <si>
    <t>R23-59</t>
  </si>
  <si>
    <t>Šiukšlių valymas iš patalpų</t>
  </si>
  <si>
    <t>t</t>
  </si>
  <si>
    <t>8</t>
  </si>
  <si>
    <t>R23-74</t>
  </si>
  <si>
    <t>Nešant daugiau kaip 10 m atstumu, už papildomus 10 m prie normatyvo R23-73 pridėti    K1=4</t>
  </si>
  <si>
    <t>9</t>
  </si>
  <si>
    <t>R23-65</t>
  </si>
  <si>
    <t>Statybinių šiukšlių išvežimas 10 km atstumu automobiliais-savivarčiais, pakraunant ekskavatoriais 0,25 m3 talpos kaušais</t>
  </si>
  <si>
    <t>10</t>
  </si>
  <si>
    <t>R23-66</t>
  </si>
  <si>
    <t>Transportuojant statybines šiukšles už kiekvieną papildomą kilometrą pridėti    K2=20</t>
  </si>
  <si>
    <t>11</t>
  </si>
  <si>
    <t>N11P-0302-3</t>
  </si>
  <si>
    <t>Grindų šiltinamųjų (garso) izoliacijų įrengimas, naudojant izoliacines plokštes kai putų polistireno plokštės storis 30 mm</t>
  </si>
  <si>
    <t>12</t>
  </si>
  <si>
    <t>N11P-0201-1</t>
  </si>
  <si>
    <t>Grindų ritininių hidroizoliacijų įrengimas klojant plėvelę, suklijuojant siūles    K8=1.14</t>
  </si>
  <si>
    <t>13</t>
  </si>
  <si>
    <t>N11-48</t>
  </si>
  <si>
    <t>50mm storio betono užtepas,atliekamas rankiniu būdu</t>
  </si>
  <si>
    <t>14</t>
  </si>
  <si>
    <t>N11-49</t>
  </si>
  <si>
    <t>Kiekvieniems 5mm betono užtepo,atliekamo rankiniu būdu,storio pokyčio pridėti ar atimti pagal N11-48    K1=4,  K3=4</t>
  </si>
  <si>
    <t>15</t>
  </si>
  <si>
    <t>N6-156</t>
  </si>
  <si>
    <t>Betoninio pasluoksnio armavimas tinklais    K9=1.15</t>
  </si>
  <si>
    <t>16</t>
  </si>
  <si>
    <t>N11P-0403-1</t>
  </si>
  <si>
    <t>Grindų išlyginamųjų sluoksnių įrengimas, naudojant sausus mišinius sluoksnis mm 5, gruntuojant pagrindą</t>
  </si>
  <si>
    <t>17</t>
  </si>
  <si>
    <t>N11P-0204-1</t>
  </si>
  <si>
    <t>Grindų teptinės hidroizoliacijos įrengimas po keraminių plytelių danga</t>
  </si>
  <si>
    <t>18</t>
  </si>
  <si>
    <t>N11P-0502-2</t>
  </si>
  <si>
    <t>Keraminių plytelių grindų dangos įrengimas ant betoninio pagrindo, kai siūlės iki 8mm pločio</t>
  </si>
  <si>
    <t>19</t>
  </si>
  <si>
    <t>N11P-0702-1</t>
  </si>
  <si>
    <t>PVC grindų dangų įrengimas, klijuojant ir sulydant sujungimus bei užklijuojant dangą ant sienos (m2 padengto pl.) kai danga vienos spalvos</t>
  </si>
  <si>
    <t>20</t>
  </si>
  <si>
    <t>650-124</t>
  </si>
  <si>
    <t>PVC danga  2.0mm (rul.)    K3=1.15</t>
  </si>
  <si>
    <t>2. Lubos</t>
  </si>
  <si>
    <t>21</t>
  </si>
  <si>
    <t>N46-151</t>
  </si>
  <si>
    <t>Pakabinamų lubų išardymas</t>
  </si>
  <si>
    <t>22</t>
  </si>
  <si>
    <t>23</t>
  </si>
  <si>
    <t>24</t>
  </si>
  <si>
    <t>25</t>
  </si>
  <si>
    <t>26</t>
  </si>
  <si>
    <t>F15-1-10</t>
  </si>
  <si>
    <t>Pkustinių pakabinamų lubų su metalo konstrukcija ir plokštėmis 600x600 mm įrengimas</t>
  </si>
  <si>
    <t>3. Sienos ir pertvaros</t>
  </si>
  <si>
    <t>27</t>
  </si>
  <si>
    <t>N46-184</t>
  </si>
  <si>
    <t>Durų angų užpildymo išardymas mūro sienose, nukapojant tinką</t>
  </si>
  <si>
    <t>28</t>
  </si>
  <si>
    <t>R13-5</t>
  </si>
  <si>
    <t>Sienų aptaisymo glazūruotomis plytelėmis išardymas, be plytelių išsaugojimo</t>
  </si>
  <si>
    <t>29</t>
  </si>
  <si>
    <t>N8-187</t>
  </si>
  <si>
    <t>Technologinio vamzdžio demontavimas patalpoje 5-23    K1=0.12</t>
  </si>
  <si>
    <t>vnt</t>
  </si>
  <si>
    <t>30</t>
  </si>
  <si>
    <t>F46-3-1</t>
  </si>
  <si>
    <t>Skylių užtaisymas gelžbetonio perdenginiuose</t>
  </si>
  <si>
    <t>31</t>
  </si>
  <si>
    <t>R3-2</t>
  </si>
  <si>
    <t>Sienų apsauginio apkalo juostų su karkasu nuardymas</t>
  </si>
  <si>
    <t>32</t>
  </si>
  <si>
    <t>N46-134</t>
  </si>
  <si>
    <t>Mūrinių sienų išardymas be plytų atrinkimo    K8=1.17</t>
  </si>
  <si>
    <t>33</t>
  </si>
  <si>
    <t>34</t>
  </si>
  <si>
    <t>35</t>
  </si>
  <si>
    <t>36</t>
  </si>
  <si>
    <t>37</t>
  </si>
  <si>
    <t>R61P-2102</t>
  </si>
  <si>
    <t>Angų pritaikymas keičiant GČ spinteles</t>
  </si>
  <si>
    <t>38</t>
  </si>
  <si>
    <t>R14-225-1</t>
  </si>
  <si>
    <t>Anksčiau dažytų sienų vandeniniais dažais nuvalymas, nuplaunant paviršių</t>
  </si>
  <si>
    <t>39</t>
  </si>
  <si>
    <t>N15P-0203-2</t>
  </si>
  <si>
    <t>Sienų vidinių paviršių pagrindo gruntavimas sukibimą gerinančiais gruntais voleliu</t>
  </si>
  <si>
    <t>40</t>
  </si>
  <si>
    <t>R11-80</t>
  </si>
  <si>
    <t>Sienų atskirų vietų iki 1 m2 ploto tinko remontas cemento-kalkių skiediniu    K8=1.15</t>
  </si>
  <si>
    <t>41</t>
  </si>
  <si>
    <t>N15-76-2</t>
  </si>
  <si>
    <t>Sienų vidinių paviršių 10 mm storio viensluoksnis tinkas (rankiniu būdu)    K8=1.12</t>
  </si>
  <si>
    <t>42</t>
  </si>
  <si>
    <t>F9-12-8</t>
  </si>
  <si>
    <t>Dvisluoksnių gipskartonio pertvarų su dvigubu metaliniu karkasu ir 150mm izoliacijos sluoksniu įrengimas</t>
  </si>
  <si>
    <t>43</t>
  </si>
  <si>
    <t>F9-12-6</t>
  </si>
  <si>
    <t>Dvisluoksnių gipskartonio pertvarų su metaliniu karkasu ir 100mm izoliacijos sluoksniu įrengimas</t>
  </si>
  <si>
    <t>44</t>
  </si>
  <si>
    <t>N9P-0706</t>
  </si>
  <si>
    <t>45</t>
  </si>
  <si>
    <t>F10-4-7</t>
  </si>
  <si>
    <t>Aliuminio durys (m2 bloko)</t>
  </si>
  <si>
    <t>46</t>
  </si>
  <si>
    <t>N2P-0308-6</t>
  </si>
  <si>
    <t>Durų uždarymo prietaisų montavimas durų pritraukimo įtaisas</t>
  </si>
  <si>
    <t>vnt.</t>
  </si>
  <si>
    <t>47</t>
  </si>
  <si>
    <t>N2P-0301-5</t>
  </si>
  <si>
    <t>Plieninių durų blokų montavimas mūrinėse sienose išorės durų blokų plotas daugiau 2m2 iki 3 m2</t>
  </si>
  <si>
    <t>48</t>
  </si>
  <si>
    <t>408</t>
  </si>
  <si>
    <t>Plieninės durys</t>
  </si>
  <si>
    <t>49</t>
  </si>
  <si>
    <t>N2P-0312-1</t>
  </si>
  <si>
    <t>Durų apvadų montavimas</t>
  </si>
  <si>
    <t>m</t>
  </si>
  <si>
    <t>50</t>
  </si>
  <si>
    <t>N15-150-5</t>
  </si>
  <si>
    <t>Apvadų iki 200mm pločio šlifavimas ir dažymas (be glaistymo)</t>
  </si>
  <si>
    <t>51</t>
  </si>
  <si>
    <t>R61P-2415</t>
  </si>
  <si>
    <t>Durų atmušų montavimas</t>
  </si>
  <si>
    <t>52</t>
  </si>
  <si>
    <t>Surenkamų - išardomų pertvarų iš aliuminio profilių montavimas (WC iš HPL)</t>
  </si>
  <si>
    <t>53</t>
  </si>
  <si>
    <t>N6P-0203-1</t>
  </si>
  <si>
    <t>Sienų teptinės hidroizoliacija mineraliniu mišiniu tepant 2 kartus    K9=1.15</t>
  </si>
  <si>
    <t>54</t>
  </si>
  <si>
    <t>N15P-0315-1</t>
  </si>
  <si>
    <t>Sienų vidaus paviršių aptaisymas veidrodžiais (~40x70cm 19vnt)</t>
  </si>
  <si>
    <t>55</t>
  </si>
  <si>
    <t>N15P-0301-2</t>
  </si>
  <si>
    <t>Sienų vidinių paviršių aptaisymas keraminėmis plytelėmis, kai siūlių plotis iki 5 mm</t>
  </si>
  <si>
    <t>56</t>
  </si>
  <si>
    <t>N15P-0104-1</t>
  </si>
  <si>
    <t>Sienų vidinių paviršių glaistymas lateksiniais arba polimeriniais glaistais pirmasis mm 1 storio sluoksnis</t>
  </si>
  <si>
    <t>57</t>
  </si>
  <si>
    <t>N15P-0204-2</t>
  </si>
  <si>
    <t>Sienų vidinių paviršių tarpinis gruntavimas voleliu</t>
  </si>
  <si>
    <t>58</t>
  </si>
  <si>
    <t>N11P-0701-1</t>
  </si>
  <si>
    <t>PVC sienų dangų įrengimas, klijuojant ir sulydant sujungimus</t>
  </si>
  <si>
    <t>59</t>
  </si>
  <si>
    <t>60</t>
  </si>
  <si>
    <t>N15P-0104-2</t>
  </si>
  <si>
    <t>Sienų vidinių paviršių glaistymas lateksiniais arba polimeriniais glaistais kartotinis mm 1 storio sluoksnis</t>
  </si>
  <si>
    <t>61</t>
  </si>
  <si>
    <t>62</t>
  </si>
  <si>
    <t>N15-135</t>
  </si>
  <si>
    <t>Paruoštų dažymui sienų labai geras dažymas vandens emulsiniais dažais</t>
  </si>
  <si>
    <t>63</t>
  </si>
  <si>
    <t>R14-200</t>
  </si>
  <si>
    <t>Anksčiau dažytų radiatorių, briaunotų vamzdžių dažymas vieną kartą aliejiniais dažais</t>
  </si>
  <si>
    <t>64</t>
  </si>
  <si>
    <t>R63P-8102</t>
  </si>
  <si>
    <t>Gaisrinių čiaupų spintelių keitimas</t>
  </si>
  <si>
    <t>65</t>
  </si>
  <si>
    <t>261130</t>
  </si>
  <si>
    <t>Gaisrinių čiaupų spintelė</t>
  </si>
  <si>
    <t>66</t>
  </si>
  <si>
    <t>R63P-3102-1</t>
  </si>
  <si>
    <t>Nerūdijančio plieno porankio įrengimas koridoriuje, tvirtinant prie sienų</t>
  </si>
  <si>
    <t>67</t>
  </si>
  <si>
    <t>74</t>
  </si>
  <si>
    <t>Nerūdijančio plieno gaminiai</t>
  </si>
  <si>
    <t>kg</t>
  </si>
  <si>
    <t>68</t>
  </si>
  <si>
    <t>N60-16</t>
  </si>
  <si>
    <t>Horizontalių ir vertikalių briaunų aptaisymas apsauginiais kampiniais profiliais (h=1,25m)    K9=1.15</t>
  </si>
  <si>
    <t>69</t>
  </si>
  <si>
    <t>90283</t>
  </si>
  <si>
    <t>70</t>
  </si>
  <si>
    <t>N16P-1409-6</t>
  </si>
  <si>
    <t>Ranktūrių su atrama neįgaliesiems tvirtinamas prie unitazų</t>
  </si>
  <si>
    <t>71</t>
  </si>
  <si>
    <t>N16P-1409-5</t>
  </si>
  <si>
    <t>Ranktūrių neįgaliesiems tvirtinamas prie kriauklių</t>
  </si>
  <si>
    <t>72</t>
  </si>
  <si>
    <t>N16P-1409-2</t>
  </si>
  <si>
    <t>Ranktūrių neįgaliesiems montavimas prie dušo</t>
  </si>
  <si>
    <t>Vnt. kaina</t>
  </si>
  <si>
    <t>Viso be PVM</t>
  </si>
  <si>
    <t>Objektas:</t>
  </si>
  <si>
    <t>PALIATYVIOS PAGALBOS SKYRIAUS ĮSTEIGIMAS ŠAKIŲ LIGONINĖJE</t>
  </si>
  <si>
    <t>Projekto pavadinimas</t>
  </si>
  <si>
    <t>VšĮ Šakių ligoninė, Bažnyčios g. 37, Šakiai</t>
  </si>
  <si>
    <t>DARBŲ KIEKIŲ ŽINIARAŠTIS Nr. 1</t>
  </si>
  <si>
    <t>Surenkamų - išardomų pertvarų montavimas (vitrina su durimis (5-20; 21; 5-1 patalpa))</t>
  </si>
  <si>
    <t>Sienų kampų apsauga ~45x45×1250</t>
  </si>
  <si>
    <t>kompl.</t>
  </si>
  <si>
    <t>Išpildomosios dokumentacijos parengimas</t>
  </si>
  <si>
    <t>DARBŲ KIEKIŲ ŽINIARAŠTIS Nr. 2</t>
  </si>
  <si>
    <t>1. Vidaus vandentiekis ir nuotekos</t>
  </si>
  <si>
    <t>R61P-2645-1</t>
  </si>
  <si>
    <t>Nišų iškirtimas ir užtaisymas mūro sienose (inžinerinių tinklų, sumontuotų sienose, remontui) užtaisant plytomis</t>
  </si>
  <si>
    <t>R63P-1303-1</t>
  </si>
  <si>
    <t>Pastato buitinio nuotakyno stovų keitimas kai vamzdžių skersmuo 110 mm</t>
  </si>
  <si>
    <t>260923</t>
  </si>
  <si>
    <t>Vamzdžiai plastikiniai diam. 110mm mažatriukšmė sistema</t>
  </si>
  <si>
    <t>260731</t>
  </si>
  <si>
    <t>Fasoninės dalys</t>
  </si>
  <si>
    <t>R63P-1108-1</t>
  </si>
  <si>
    <t>Vandentiekio sistemos stovų keitimas (m stovo)</t>
  </si>
  <si>
    <t>1028-33</t>
  </si>
  <si>
    <t>Vamzdžiai su fasoninėmis dalimis (plast.vir.vamzdyn. PPR)</t>
  </si>
  <si>
    <t>897-183</t>
  </si>
  <si>
    <t>Izoliacinės medžiagos vamzdynams</t>
  </si>
  <si>
    <t>R19-49</t>
  </si>
  <si>
    <t>Praustuvų arba kriauklių nuėmimas</t>
  </si>
  <si>
    <t>R19-15</t>
  </si>
  <si>
    <t>Vandens maišytuvų nuėmimas</t>
  </si>
  <si>
    <t>R19-54</t>
  </si>
  <si>
    <t>Klozeto bakelio nuėmimas</t>
  </si>
  <si>
    <t>R19-50</t>
  </si>
  <si>
    <t>Klozeto puodų arba pisuarų nuėmimas</t>
  </si>
  <si>
    <t>R19-53</t>
  </si>
  <si>
    <t>Bidė nuėmimas</t>
  </si>
  <si>
    <t>R19-52</t>
  </si>
  <si>
    <t>Vonių/dušo padų nuėmimas</t>
  </si>
  <si>
    <t>R19-55</t>
  </si>
  <si>
    <t>Trapo demontavimas</t>
  </si>
  <si>
    <t>N46-103</t>
  </si>
  <si>
    <t>Vagų pramušimas mūrinėse sienose, pramušant rankiniu būdu    K8=1.17</t>
  </si>
  <si>
    <t>R61P-2704-1</t>
  </si>
  <si>
    <t>Vagų užtaisymas (tinkavimas)    K8=1.17</t>
  </si>
  <si>
    <t>100 m</t>
  </si>
  <si>
    <t>R63P-3101-1</t>
  </si>
  <si>
    <t>Vidaus vamzdynų (stovų, magistralinių ir prijungiamųjų vamzdynų) ir armatūros demontavimas kai sąlyginis vamzdžių skersmuo iki 25 mm</t>
  </si>
  <si>
    <t>N46-110</t>
  </si>
  <si>
    <t>Vagų pramušimas betoninėse grindyse    K8=1.17</t>
  </si>
  <si>
    <t>R16-122</t>
  </si>
  <si>
    <t>Grindų pagrindo įrengimas po inžinerinių tinklų remonto    K9=1.15</t>
  </si>
  <si>
    <t>R19-33</t>
  </si>
  <si>
    <t>Vidaus kanalizacijos 50-100 mm skersmens vamzdynų ardymas</t>
  </si>
  <si>
    <t>R23-62</t>
  </si>
  <si>
    <t>Statybinių šiukšlių išvežimas 10 km atstumu automobiliais-savivarčiais, pakraunant rankiniu būdu</t>
  </si>
  <si>
    <t>F16-11-2</t>
  </si>
  <si>
    <t>Vidaus vandentiekio skirstomieji vamzdynai iš plastikinių d16-32mm vamzdžių</t>
  </si>
  <si>
    <t>897-175</t>
  </si>
  <si>
    <t>N16P-1406</t>
  </si>
  <si>
    <t>Vandentiekio ir šildymo sistemų vamzdynų hidraulinis bandymas</t>
  </si>
  <si>
    <t>N22P-0705-1</t>
  </si>
  <si>
    <t>Vamzdynų praplovimas be dezinfekcijos kai vamzdžių skersmuo iki 65 mm    K9=1.15</t>
  </si>
  <si>
    <t>N16-138</t>
  </si>
  <si>
    <t>Plast.kanalizac.vamzdžių, kurių D 50-100mm, tiesimas</t>
  </si>
  <si>
    <t>260122</t>
  </si>
  <si>
    <t>Plastmasiniai kanalizacijos vamzdžiai</t>
  </si>
  <si>
    <t>N16P-1407-1</t>
  </si>
  <si>
    <t>Nuotekų vamzdynų hidraulinis bandymas buitinių nuotekų</t>
  </si>
  <si>
    <t>N16P-1104-2</t>
  </si>
  <si>
    <t>Vidaus nuotekų plastikinių vamzdynų trapų montavimas kai trapo skersmuo iki 100 mm</t>
  </si>
  <si>
    <t>1045-251</t>
  </si>
  <si>
    <t>Trapas su grot. ir sifonu, d110mm (nerūd.pl)</t>
  </si>
  <si>
    <t>N17-8-1</t>
  </si>
  <si>
    <t>Praustuvo/plautuvės su maišytuvu montavimas, tvirtinant prie sienos, kai kanalizacija plastikinių vamzdžių</t>
  </si>
  <si>
    <t>N17-18</t>
  </si>
  <si>
    <t>Įvairių rūšių ir tipų vandens maišytuvų montavimas</t>
  </si>
  <si>
    <t>N16P-1006-1</t>
  </si>
  <si>
    <t>Unitazų montavimas su prijungtais nuplovimo bakeliais</t>
  </si>
  <si>
    <t>R61P-2609-4</t>
  </si>
  <si>
    <t>Vandens čiaupų keitimas (perjungimas) priešgaisrinis čiaupas</t>
  </si>
  <si>
    <t>N20-506</t>
  </si>
  <si>
    <t>Apžiūros durelių montavimas    K8=1.02</t>
  </si>
  <si>
    <t>DARBŲ KIEKIŲ ŽINIARAŠTIS Nr. 3</t>
  </si>
  <si>
    <t>1. Skydai</t>
  </si>
  <si>
    <t>Skydas jėgos (JS)</t>
  </si>
  <si>
    <t>Skydelis apšvietimui (AS)</t>
  </si>
  <si>
    <t>Skydelis avarinio apšvietim (AAS)</t>
  </si>
  <si>
    <t>Skydelis elektroniniams ryšiams (JSK)</t>
  </si>
  <si>
    <t>Skydelis vėsinimui (JSV)</t>
  </si>
  <si>
    <t>Skydelis vėdinimui (JSV1)</t>
  </si>
  <si>
    <t>2. Apšvietimas</t>
  </si>
  <si>
    <t>Šviestuvai 60x60cm ~36W įleidž.LED IP40</t>
  </si>
  <si>
    <t>Įleidžiamas downlight tipo šviestuvas 230V 50Hz, LED 1x1450 ~18 W IP20</t>
  </si>
  <si>
    <t>Įleidžiamas downlight tipo šviestuvas 230V 50Hz, LED 1x1450 ~18 W IP40</t>
  </si>
  <si>
    <t>Evakuacinis šviestuvas 230V 50Hz LED 1x1,2W, su 1 val akum. IP44</t>
  </si>
  <si>
    <t>Avarinis šviestuvas 230V 50Hz, LED 1W, 1h, IP65 evakuacijos kelių optika, įleidžiamas</t>
  </si>
  <si>
    <t>3. Instaliaciniai gaminiai</t>
  </si>
  <si>
    <t>Jungiklis vienpolis vieno klavišo potinkinei instaliacijai</t>
  </si>
  <si>
    <t>Kištukinis lizdas potinkinei instaliacijai, su rėmeliu, vienvietis</t>
  </si>
  <si>
    <t>Kištukinis lizdas potinkinei instaliacijai, su rėmeliu, dvivietis</t>
  </si>
  <si>
    <t>Tripolis kištukinis lizdas</t>
  </si>
  <si>
    <t>Judesio sensorius</t>
  </si>
  <si>
    <t>4. Kabeliai, laida, montažinės medžiagos</t>
  </si>
  <si>
    <t>Laidai, kabeliai</t>
  </si>
  <si>
    <t>Kabelių kopėčios</t>
  </si>
  <si>
    <t>Elektros instaliacijos ir kabelių apsaugos vamzdžių sistema</t>
  </si>
  <si>
    <t>t.m</t>
  </si>
  <si>
    <t>5. Montavimo darbai</t>
  </si>
  <si>
    <t>Elektros tiekimo įrengimų išardymas</t>
  </si>
  <si>
    <t>100m3</t>
  </si>
  <si>
    <t>Įvadinių spintų (dėžių) montavimas</t>
  </si>
  <si>
    <t>Pskirstymo skydelių surinkimas ir montavimas</t>
  </si>
  <si>
    <t>Šviestuvų montavimas pakabinamų lubų angose</t>
  </si>
  <si>
    <t>Signalinių žibintų su užrašu "įėjimas", "išėjimas" ir pan. montavimas</t>
  </si>
  <si>
    <t>100vnt</t>
  </si>
  <si>
    <t>Hermetinių ir pusiauhermetinių jungiklių montavimas</t>
  </si>
  <si>
    <t>Hermetinių ir pusiauhermetinių rozečių montavimas</t>
  </si>
  <si>
    <t>Judesio daviklių montavimas</t>
  </si>
  <si>
    <t>Metalinių kopėčių kabeliams montavimas kai kopėčių plotis iki 300 mm (kopėčių ilgis)</t>
  </si>
  <si>
    <t>Viniplastinių vamzdžių montavimas</t>
  </si>
  <si>
    <t>Kabelio tiesimas vamzdžiuose, blokuose, laidadėžėse, kai kabelio masė iki 1kg</t>
  </si>
  <si>
    <t>Kabelio izoliacijos varžos matavimas</t>
  </si>
  <si>
    <t>Grandinės patikrinimas tarp įžemiklių ir įžemintų elementų (100 prijungimo taškų)</t>
  </si>
  <si>
    <t>Vagų iškirtimas vagotuvu paslėptai instaliacijai tinkuotose sienose</t>
  </si>
  <si>
    <t>Vagų užtaisymas (tinkavimas), nutiesus apšvietimo tinklo laidus sienų paviršiuose</t>
  </si>
  <si>
    <t>Skylių  iškirtimas sienose    K8=1.17</t>
  </si>
  <si>
    <t>Skylių užtaisymas tinkuotose pertvarose arba sienose, užtaisant iš abiejų pusių    K1=1.2</t>
  </si>
  <si>
    <t>Lizdų paskirstymo dėžutėms, jungikliams, kištukiniams lizdams gręžimas žiediniais grąžtais mūro sienose</t>
  </si>
  <si>
    <t>6. Kiti darbai</t>
  </si>
  <si>
    <t>Kabelių demontavimas (iš rūsio iki 5a skydų)</t>
  </si>
  <si>
    <t>Variniai galios kabeliai 5x10</t>
  </si>
  <si>
    <t>DARBŲ KIEKIŲ ŽINIARAŠTIS Nr. 4</t>
  </si>
  <si>
    <t>1. Medžiagos</t>
  </si>
  <si>
    <t>PIS1</t>
  </si>
  <si>
    <t>Adresuojama personalo iškvietimo sistemos centrale su maitinimo šaltiniu</t>
  </si>
  <si>
    <t>PIS2</t>
  </si>
  <si>
    <t>Iškvietimo mygtukas su virvute</t>
  </si>
  <si>
    <t>PIS3</t>
  </si>
  <si>
    <t>Busenos atstatymo mygtukas</t>
  </si>
  <si>
    <t>PIS4</t>
  </si>
  <si>
    <t>Šviesinis iškvietimo indikatorius</t>
  </si>
  <si>
    <t>PIS5</t>
  </si>
  <si>
    <t>El. kabelis Cu 4x0,22mm²</t>
  </si>
  <si>
    <t>PIS6</t>
  </si>
  <si>
    <t>Apsauginis gofruotas PVC vamzdis D16</t>
  </si>
  <si>
    <t>PIS7</t>
  </si>
  <si>
    <t>Tinklo šakotuvas</t>
  </si>
  <si>
    <t>342544</t>
  </si>
  <si>
    <t>Kanalai plastikiniai instaliaciniai</t>
  </si>
  <si>
    <t>2. Darbai</t>
  </si>
  <si>
    <t>N50-289</t>
  </si>
  <si>
    <t>Personalo iškvietimo sistemos centralės montavimas</t>
  </si>
  <si>
    <t>N50-317</t>
  </si>
  <si>
    <t>Pavojaus mygtuko (laidinio) montavimas</t>
  </si>
  <si>
    <t>N50-251</t>
  </si>
  <si>
    <t>Šviesinio iškvietimo indikatoriaus montavimas</t>
  </si>
  <si>
    <t>N21-144</t>
  </si>
  <si>
    <t>Iki 25mm skersmens viniplastinių vamzdžių montavimas</t>
  </si>
  <si>
    <t>N50-367</t>
  </si>
  <si>
    <t>Signalinio kabelio tarp sistemos elementų tiesimas</t>
  </si>
  <si>
    <t>N21P-0301-1</t>
  </si>
  <si>
    <t>Plastikinių elektros instaliacijos MINI kanalų montavimas, tvirtinant prie mūro sienos</t>
  </si>
  <si>
    <t>N50-393-1</t>
  </si>
  <si>
    <t>Iškvietimo sistemos derinimas</t>
  </si>
  <si>
    <t>N50-359</t>
  </si>
  <si>
    <t>N21P-0316-1</t>
  </si>
  <si>
    <t>R23-35</t>
  </si>
  <si>
    <t>Skylių iškirtimas sienose</t>
  </si>
  <si>
    <t>Skylių iškirtimas sienose    K8=1.17</t>
  </si>
  <si>
    <t>R23-51</t>
  </si>
  <si>
    <t>Skylių užtaisymas tinkuotose pertvarose arba sienose, užtaisant iš abiejų pusių</t>
  </si>
  <si>
    <t>DARBŲ KIEKIŲ ŽINIARAŠTIS Nr. 5</t>
  </si>
  <si>
    <t>1. Įrenginiai ir medžiagos</t>
  </si>
  <si>
    <t>Medžiagos prisijungimui prie esamos GSS sistemos</t>
  </si>
  <si>
    <t>kompl</t>
  </si>
  <si>
    <t>Nuotolinio valdymo LCD kartotuvas</t>
  </si>
  <si>
    <t>Akumuliatorius 12V 12Ah</t>
  </si>
  <si>
    <t>Adresuojamas dūmų detektorius (su baze)</t>
  </si>
  <si>
    <t>Adresuojamas ranka valdomas pavojaus signalizavimo įtaisas</t>
  </si>
  <si>
    <t>Adresuojamas 1 įėjimo / išėjimo modulis</t>
  </si>
  <si>
    <t>Adresuojamas vidaus garsinis signalizatorius</t>
  </si>
  <si>
    <t>Lauko garsinis signalizatorius</t>
  </si>
  <si>
    <t>Kilpos izoliatorius</t>
  </si>
  <si>
    <t>Elektros kabelis 2x1,5 mm², ugniai atsparus, E60</t>
  </si>
  <si>
    <t>FTP kabelis 4x2x0,5mm</t>
  </si>
  <si>
    <t>Apsauginis gofruotas vamzdis D16</t>
  </si>
  <si>
    <t>Adresinė signalinė blykstė</t>
  </si>
  <si>
    <t>2. Montavimo darbai</t>
  </si>
  <si>
    <t>Prisijungimas prie esamos GSS sistemos</t>
  </si>
  <si>
    <t>Priešgaisrinės signalizacijos centralės kartotuvo montavimas</t>
  </si>
  <si>
    <t>Priešgaisrinės ir apsauginės signalizacijos jutiklio montavimas, tvirtinant medsraigčiais</t>
  </si>
  <si>
    <t>Gaisro pavojaus mygtuko montavimas, tvirtinant medsraigčiais</t>
  </si>
  <si>
    <t>Priešgaisrinės signalizacijos centralės 4 išėjimų modulio montavimas</t>
  </si>
  <si>
    <t>Kilpos izoliatoriaus montavimas</t>
  </si>
  <si>
    <t>Aliarmo sirenos, blykstės arba skambučio montavimas patalpos viduje</t>
  </si>
  <si>
    <t>Aliarmo sirenos, blykstės montavimas išorėje</t>
  </si>
  <si>
    <t>Mikroprocesorinės priešgaisrinės adresinės sistemos derininimas, kai sistemoje iki 60 jutiklių</t>
  </si>
  <si>
    <t>DARBŲ KIEKIŲ ŽINIARAŠTIS Nr. 6</t>
  </si>
  <si>
    <t>ER1</t>
  </si>
  <si>
    <t>Komutacine spinta</t>
  </si>
  <si>
    <t>ER2</t>
  </si>
  <si>
    <t>RJ-45 rozete vieno lizdo</t>
  </si>
  <si>
    <t>ER3</t>
  </si>
  <si>
    <t>RJ-45 rozete dvieju lizdu</t>
  </si>
  <si>
    <t>ER4</t>
  </si>
  <si>
    <t>Tinklo komutatorius (swich)</t>
  </si>
  <si>
    <t>ER5</t>
  </si>
  <si>
    <t>Nepertraukiamo maitinimo šaltinis (UPS)</t>
  </si>
  <si>
    <t>ER6</t>
  </si>
  <si>
    <t>Jungiamasis tinklo (pach cord) kabelis</t>
  </si>
  <si>
    <t>ER7</t>
  </si>
  <si>
    <t>Duomenu perdavimo kabelis UTP 6cat 2x4x0,5</t>
  </si>
  <si>
    <t>ER8</t>
  </si>
  <si>
    <t>Gofruotas plastikinis vamzdis ~ D16mm</t>
  </si>
  <si>
    <t>ER9</t>
  </si>
  <si>
    <t>Kabeliu kanalas (kopepeles)</t>
  </si>
  <si>
    <t>ER10</t>
  </si>
  <si>
    <t>PE vamzdis</t>
  </si>
  <si>
    <t>ER11</t>
  </si>
  <si>
    <t>Optinio kabelio šakotuvas (mova)</t>
  </si>
  <si>
    <t>ER12</t>
  </si>
  <si>
    <t>Optinis 2 sk. kabelis</t>
  </si>
  <si>
    <t>ER13</t>
  </si>
  <si>
    <t>Ižeminimo laidininkas</t>
  </si>
  <si>
    <t>N21P-0208-2</t>
  </si>
  <si>
    <t>Komutacinių spintų surinkimas iš atskirų elementų ir montavimas, tvirtinant prie sienų</t>
  </si>
  <si>
    <t>R23-25</t>
  </si>
  <si>
    <t>Skylių gręžimas elektriniu grąžtu, esant 1,5 plytos sienos storiui    K8=1.17</t>
  </si>
  <si>
    <t>N21P-0315-1</t>
  </si>
  <si>
    <t>Vagų iškirtimas paslėptai elektros instalicijai vagotuvu tinkuotose sienose</t>
  </si>
  <si>
    <t>Vagų užtaisymas (tinkavimas), nutiesus tinklo laidus sienų paviršiuose</t>
  </si>
  <si>
    <t>N50-394</t>
  </si>
  <si>
    <t>Kompiuterinio kištukinio lizdo montavimas</t>
  </si>
  <si>
    <t>N50-401</t>
  </si>
  <si>
    <t>Kompiuterinių komutatorių montavimas, tvirtinant komutacinėse spintose</t>
  </si>
  <si>
    <t>N50-346</t>
  </si>
  <si>
    <t>Nepertraukiamo maitinimo šaltinio montavimas</t>
  </si>
  <si>
    <t>N50-231</t>
  </si>
  <si>
    <t>Krosiravimas krose arba spintoje</t>
  </si>
  <si>
    <t>10 vnt.</t>
  </si>
  <si>
    <t>N21-141</t>
  </si>
  <si>
    <t>Iki 25mm skersmens viniplastinių vamzdžių montavimas sienomis ir kolonomis su nejudomu tvirtinimu</t>
  </si>
  <si>
    <t>N21P-0312-1</t>
  </si>
  <si>
    <t>N21-266</t>
  </si>
  <si>
    <t>Įžeminimo varinių izoliuotų laidininkų montavimas, tvirtinant prie konstrukcijų</t>
  </si>
  <si>
    <t>N50-519</t>
  </si>
  <si>
    <t>4 skaidulų šviesolaidinio kabelio ODF šakotuvo montavimas    K9=1.15</t>
  </si>
  <si>
    <t>N50-393-2</t>
  </si>
  <si>
    <t>Kompiuterinių tinklų parametrų matavimas (1 darbo vieta)</t>
  </si>
  <si>
    <t>DARBŲ KIEKIŲ ŽINIARAŠTIS Nr. 7</t>
  </si>
  <si>
    <t>1. Įrenginiai</t>
  </si>
  <si>
    <t>MD1</t>
  </si>
  <si>
    <t>Sieninės palatinės konsolės</t>
  </si>
  <si>
    <t>2. Medžiagos</t>
  </si>
  <si>
    <t>995-44</t>
  </si>
  <si>
    <t>Varinis vamzdis medicininėms dujoms</t>
  </si>
  <si>
    <t>MD2</t>
  </si>
  <si>
    <t>Fasoninės detalės variniams vamzdžiams</t>
  </si>
  <si>
    <t>MD3</t>
  </si>
  <si>
    <t>Uždaromoji armatūra</t>
  </si>
  <si>
    <t>490030</t>
  </si>
  <si>
    <t>Vamzdis apsauginis (šarvas)</t>
  </si>
  <si>
    <t>3. Montavimo darbai</t>
  </si>
  <si>
    <t>N46-98</t>
  </si>
  <si>
    <t>Vagų pramušimas mūrinėse sienose,kai vagų skerspjūvio plotas iki 20 cm2, pramušant pneumatiniu plaktuku    K8=1.17</t>
  </si>
  <si>
    <t>N21P-0306-1</t>
  </si>
  <si>
    <t>Apsaugos vamzdžių 16mm klojimas kanaluose (vagose)</t>
  </si>
  <si>
    <t>Vagų užtaisymas sienų paviršiuose (tinkavimas)</t>
  </si>
  <si>
    <t>N16-113</t>
  </si>
  <si>
    <t>Vidaus vamzdynų tiesimas iš varinių vamzdžių, kurių skersmuo iki 25 mm (gaminant ruošinius objekte)</t>
  </si>
  <si>
    <t>N16-68</t>
  </si>
  <si>
    <t>Vamzd., kurių D iki 25mm, prijung. prie esamo magistralinio vamzdyno    K8=1.03</t>
  </si>
  <si>
    <t>N16-61</t>
  </si>
  <si>
    <t>Movinių ventilių, čiaupų, vožtuvų, kurių D iki 50mm, prijung.</t>
  </si>
  <si>
    <t>N21P-0208-5</t>
  </si>
  <si>
    <t>Sieninės palatinės konsolės surinkimas, montavimas, tvirtinant medsraigčiais, prijungiant prie tinklų</t>
  </si>
  <si>
    <t>N25P-0601-1</t>
  </si>
  <si>
    <t>Dujotiekio vamzdyno pneumatinis bandymas, markiravimas ir protokolų užpildymas</t>
  </si>
  <si>
    <t>DARBŲ KIEKIŲ ŽINIARAŠTIS Nr. 8</t>
  </si>
  <si>
    <t>PALIATYVIOS PAGALVOS SKYRIAUS ĮSTEIGIMAS ŠAKIŲ LIGONINĖJE</t>
  </si>
  <si>
    <t>Objektas</t>
  </si>
  <si>
    <t>1.  </t>
  </si>
  <si>
    <t xml:space="preserve">Šoninio pajungimo oro tiekimo/šalinimo įrenginys, oro kiekiai: L=+2905/-2941m³/h, slėgiai: 250/250Pa.  Komplektacija: </t>
  </si>
  <si>
    <t>Priešpriešinių srautų plokštelinis šilumokaitis;</t>
  </si>
  <si>
    <t>ventiliatoriai su dažnių keitikliais (2x0,96kW, 400V);</t>
  </si>
  <si>
    <t>šildymo sekcija 12 kW (elektra, 400V);</t>
  </si>
  <si>
    <t>automatikos kompl.;</t>
  </si>
  <si>
    <t>oro filtrai ePM10 50%/ ePM2,5 65%;</t>
  </si>
  <si>
    <t>freoninis aušintuvas, 11,2kW;</t>
  </si>
  <si>
    <t>oro užsklandos;</t>
  </si>
  <si>
    <t>lanksčios jungtys;</t>
  </si>
  <si>
    <t>pastatymo rėmas;</t>
  </si>
  <si>
    <t>tvirtinimo detalės.</t>
  </si>
  <si>
    <t>2.  </t>
  </si>
  <si>
    <t>Invertorinis šaldymo lauko blokas Qšald=10,55 kW, Qšild=11,14 kW, su automatika lauko bloko pajungimui</t>
  </si>
  <si>
    <t>3.  </t>
  </si>
  <si>
    <t>Varinis vamzdis Ø9,52 izoliuotas antikondensacine izoliacija</t>
  </si>
  <si>
    <t>m.</t>
  </si>
  <si>
    <t>4.  </t>
  </si>
  <si>
    <t>Varinis vamzdis Ø15,88 izoliuotas antikondensacine izoliacija</t>
  </si>
  <si>
    <t>5.  </t>
  </si>
  <si>
    <t>Freonas R32</t>
  </si>
  <si>
    <t>6.  </t>
  </si>
  <si>
    <t>Lauko bloko tvirtinimo komplektas</t>
  </si>
  <si>
    <t>7.  </t>
  </si>
  <si>
    <t xml:space="preserve">Komunikacinis kabelis </t>
  </si>
  <si>
    <t>8.  </t>
  </si>
  <si>
    <t>El. srovės tiekimo kabelis</t>
  </si>
  <si>
    <t>9.  </t>
  </si>
  <si>
    <t>UV spinduliams atsparus šarvas</t>
  </si>
  <si>
    <t>10.  </t>
  </si>
  <si>
    <t>Ugnies vožtuvas su išsilydančiu elementu d450, EI60</t>
  </si>
  <si>
    <t>11.  </t>
  </si>
  <si>
    <t>Apvalus triukšmo slopintuvas:</t>
  </si>
  <si>
    <t>d450, L-1200mm</t>
  </si>
  <si>
    <t>12.  </t>
  </si>
  <si>
    <t>Oro šalinimo difuzorius:</t>
  </si>
  <si>
    <t>d125</t>
  </si>
  <si>
    <t>d100</t>
  </si>
  <si>
    <t>13.  </t>
  </si>
  <si>
    <t>Oro tiekimo difuzorius:</t>
  </si>
  <si>
    <t>d160</t>
  </si>
  <si>
    <t>14.  </t>
  </si>
  <si>
    <t>Reguliuojamos oro šalinimo grotelės, 200x100</t>
  </si>
  <si>
    <t>15.  </t>
  </si>
  <si>
    <t>Oro srauto reguliavimo vožtuvai:</t>
  </si>
  <si>
    <t>d450</t>
  </si>
  <si>
    <t>d355</t>
  </si>
  <si>
    <t>d315</t>
  </si>
  <si>
    <t>d200</t>
  </si>
  <si>
    <t>16.  </t>
  </si>
  <si>
    <t>Uždarymo sklendė su el. pavara d450</t>
  </si>
  <si>
    <t>17.  </t>
  </si>
  <si>
    <t xml:space="preserve">Cinkuotos skardos apvalūs ortakiai: </t>
  </si>
  <si>
    <t>a.  </t>
  </si>
  <si>
    <t>b.  </t>
  </si>
  <si>
    <t>c.  </t>
  </si>
  <si>
    <t>d.  </t>
  </si>
  <si>
    <t>e.  </t>
  </si>
  <si>
    <t>d250</t>
  </si>
  <si>
    <t>f.  </t>
  </si>
  <si>
    <t>g.  </t>
  </si>
  <si>
    <t>h.  </t>
  </si>
  <si>
    <t>18.  </t>
  </si>
  <si>
    <t>Ortakių fasoninės dalys ir tvirtinimo elementai</t>
  </si>
  <si>
    <t>19.  </t>
  </si>
  <si>
    <t>Šiluminė izoliacija iš akmens vatos su aliuminio folija, 50mm storio</t>
  </si>
  <si>
    <r>
      <t>m</t>
    </r>
    <r>
      <rPr>
        <vertAlign val="superscript"/>
        <sz val="10"/>
        <color indexed="8"/>
        <rFont val="Arial Narrow"/>
        <family val="2"/>
      </rPr>
      <t>2</t>
    </r>
  </si>
  <si>
    <t>20.  </t>
  </si>
  <si>
    <t>Antikondensacinė sintetinio kaučiuko izoliacija, 10mm storio</t>
  </si>
  <si>
    <t>21.  </t>
  </si>
  <si>
    <t>Lauko grotelės su pajungimo dėže, 800x500</t>
  </si>
  <si>
    <t>22.  </t>
  </si>
  <si>
    <t>Vėdinimo sistemų sumontavimas, aerodinaminis išbandymas ir sureguliavimas</t>
  </si>
  <si>
    <t>„VRF“ SISTEMA OK1</t>
  </si>
  <si>
    <t>23.  </t>
  </si>
  <si>
    <t>„VRF“ tipo freoninis oro kondicionierių išorinis aušinimo blokas,</t>
  </si>
  <si>
    <t xml:space="preserve">Qšald.=33,5kW, Qšild.=33,5kW. Freonas R32 </t>
  </si>
  <si>
    <t>24.  </t>
  </si>
  <si>
    <t>Išorinio bloko montavimo rėmas</t>
  </si>
  <si>
    <t>25.  </t>
  </si>
  <si>
    <t>Sieninis vidinis blokas Qšald.=2,2 kW, Qšild.=2,5 kW komplekte su kondensato siurbliuku, tvirtinimo konstrukcijomis</t>
  </si>
  <si>
    <t>26.  </t>
  </si>
  <si>
    <t>Sieninis valdymo pultas</t>
  </si>
  <si>
    <t>27.  </t>
  </si>
  <si>
    <t>Variniai vamzdeliai Ø 6,35 mm (1/4“) su sintetinio kaučiuko šilumos izoliacijos kevalais (9mm storio)</t>
  </si>
  <si>
    <t>28.  </t>
  </si>
  <si>
    <t>Tas pats Ø 9,53 mm (3/8“)</t>
  </si>
  <si>
    <t>29.  </t>
  </si>
  <si>
    <t>Tas pats Ø 12,7 mm (1/2“)</t>
  </si>
  <si>
    <t>30.  </t>
  </si>
  <si>
    <t>Tas pats Ø 15,88 mm (5/8“)</t>
  </si>
  <si>
    <t>31.  </t>
  </si>
  <si>
    <t>Tas pats Ø 19,05 mm (3/4“)</t>
  </si>
  <si>
    <t>32.  </t>
  </si>
  <si>
    <t>Tas pats Ø 22,2 mm (7/8“)</t>
  </si>
  <si>
    <t>33.  </t>
  </si>
  <si>
    <t>Varinių vamzdžių fasoninės detalės, trišakiai</t>
  </si>
  <si>
    <t>34.  </t>
  </si>
  <si>
    <t>35.  </t>
  </si>
  <si>
    <t>36.  </t>
  </si>
  <si>
    <t>37.  </t>
  </si>
  <si>
    <t>38.  </t>
  </si>
  <si>
    <t>Sistemos montavimo, bandymo, paleidimo, derinimo darbai</t>
  </si>
  <si>
    <t>39.  </t>
  </si>
  <si>
    <t>40.  </t>
  </si>
  <si>
    <t>Plastikinis kondensato nuvedimo vamzdis ø32</t>
  </si>
  <si>
    <t>41.  </t>
  </si>
  <si>
    <t>Plastikinio kondensato nuvedimo vamzdyno fasoninės dalys</t>
  </si>
  <si>
    <t>42.  </t>
  </si>
  <si>
    <t>Sifonas su hidrouždoriu ir mechaniniu kvapų uždoriu</t>
  </si>
  <si>
    <t>43.  </t>
  </si>
  <si>
    <t>Prisijungimas prie esamų nuotekų tinklų d32</t>
  </si>
  <si>
    <t>Iš viso skyriuje Nr. 1 (Eur be PVM)</t>
  </si>
  <si>
    <t>Iš viso skyriuje Nr. 2 (Eur be PVM)</t>
  </si>
  <si>
    <t>Iš viso skyriuje Nr. 3 (Eur be PVM)</t>
  </si>
  <si>
    <t>Iš viso skyriuje Nr. 4 (Eur be PVM)</t>
  </si>
  <si>
    <t xml:space="preserve">Pridėtinės vertės mokestis </t>
  </si>
  <si>
    <t>Iš viso be PVM</t>
  </si>
  <si>
    <t xml:space="preserve">Iš viso su PVM </t>
  </si>
  <si>
    <t>Pridėtinės vertės mokestis</t>
  </si>
  <si>
    <t>Iš viso skyriuje Nr. 6 (Eur be PVM)</t>
  </si>
  <si>
    <t>Iš viso skyriuje Nr. 5 (Eur be PVM)</t>
  </si>
  <si>
    <t>Iš viso su PVM</t>
  </si>
  <si>
    <t>Iš viso be PVM (1-5 skyriuose nurodytų įkainių suma)</t>
  </si>
  <si>
    <t>Iš viso su PVM (1-5 skyriuose nurodytų įkainių ir PVM suma)</t>
  </si>
  <si>
    <t>5. Kitos išlaidos</t>
  </si>
  <si>
    <t>4. Kiti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</si>
</sst>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=0]#;0.0#"/>
    <numFmt numFmtId="165" formatCode="[=0]#;0.00"/>
  </numFmts>
  <fonts count="38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8"/>
      <color theme="3"/>
      <name val="Cambria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sz val="11"/>
      <color indexed="8"/>
      <name val="Arial"/>
      <family val="2"/>
      <charset val="186"/>
    </font>
    <font>
      <b/>
      <sz val="11"/>
      <color indexed="8"/>
      <name val="Arial"/>
      <family val="2"/>
      <charset val="186"/>
    </font>
    <font>
      <sz val="9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b/>
      <sz val="8"/>
      <color indexed="8"/>
      <name val="Arial"/>
      <family val="2"/>
      <charset val="186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sz val="9.75"/>
      <name val="Times New Roman"/>
      <family val="1"/>
      <charset val="186"/>
    </font>
    <font>
      <sz val="11"/>
      <color theme="1"/>
      <name val="Arial"/>
      <family val="2"/>
      <charset val="186"/>
    </font>
    <font>
      <b/>
      <i/>
      <sz val="12"/>
      <color indexed="8"/>
      <name val="Times New Roman"/>
      <family val="1"/>
    </font>
    <font>
      <b/>
      <i/>
      <sz val="9.75"/>
      <name val="Times New Roman"/>
      <family val="1"/>
    </font>
    <font>
      <b/>
      <i/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8"/>
      <color indexed="8"/>
      <name val="Arial"/>
      <family val="2"/>
    </font>
    <font>
      <sz val="10"/>
      <color indexed="8"/>
      <name val="Arial Narrow"/>
      <family val="2"/>
    </font>
    <font>
      <vertAlign val="superscript"/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9"/>
      <color indexed="8"/>
      <name val="Arial Narrow"/>
      <family val="2"/>
    </font>
    <font>
      <b/>
      <sz val="9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7">
    <xf numFmtId="0" fontId="0" fillId="0" borderId="0" xfId="0"/>
    <xf numFmtId="0" fontId="19" fillId="0" borderId="0" xfId="0" applyFont="1"/>
    <xf numFmtId="0" fontId="19" fillId="0" borderId="0" xfId="0" applyFont="1" applyAlignment="1">
      <alignment wrapText="1"/>
    </xf>
    <xf numFmtId="0" fontId="19" fillId="0" borderId="0" xfId="0" applyFont="1" applyAlignment="1">
      <alignment horizontal="right"/>
    </xf>
    <xf numFmtId="0" fontId="18" fillId="0" borderId="0" xfId="0" applyFont="1"/>
    <xf numFmtId="0" fontId="20" fillId="0" borderId="0" xfId="0" applyFont="1" applyAlignment="1">
      <alignment horizontal="center"/>
    </xf>
    <xf numFmtId="14" fontId="21" fillId="0" borderId="0" xfId="0" applyNumberFormat="1" applyFont="1" applyAlignment="1">
      <alignment horizontal="left"/>
    </xf>
    <xf numFmtId="165" fontId="22" fillId="0" borderId="0" xfId="0" applyNumberFormat="1" applyFont="1" applyAlignment="1">
      <alignment horizontal="center"/>
    </xf>
    <xf numFmtId="0" fontId="18" fillId="0" borderId="0" xfId="0" applyFont="1" applyAlignment="1">
      <alignment horizontal="right"/>
    </xf>
    <xf numFmtId="0" fontId="23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top"/>
    </xf>
    <xf numFmtId="164" fontId="24" fillId="0" borderId="0" xfId="0" applyNumberFormat="1" applyFont="1" applyAlignment="1">
      <alignment horizontal="center" vertical="top"/>
    </xf>
    <xf numFmtId="0" fontId="23" fillId="0" borderId="0" xfId="0" applyFont="1"/>
    <xf numFmtId="0" fontId="2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23" fillId="0" borderId="0" xfId="0" applyFont="1" applyAlignment="1">
      <alignment vertical="center" wrapText="1"/>
    </xf>
    <xf numFmtId="0" fontId="18" fillId="0" borderId="0" xfId="0" applyFont="1" applyAlignment="1">
      <alignment vertical="top"/>
    </xf>
    <xf numFmtId="164" fontId="24" fillId="0" borderId="0" xfId="0" applyNumberFormat="1" applyFont="1" applyAlignment="1">
      <alignment horizontal="center" vertical="center"/>
    </xf>
    <xf numFmtId="0" fontId="25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7" fillId="0" borderId="0" xfId="0" applyFont="1"/>
    <xf numFmtId="1" fontId="29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center" vertical="top"/>
    </xf>
    <xf numFmtId="1" fontId="29" fillId="0" borderId="0" xfId="0" applyNumberFormat="1" applyFont="1" applyAlignment="1">
      <alignment horizontal="left" vertical="center" wrapText="1"/>
    </xf>
    <xf numFmtId="0" fontId="28" fillId="0" borderId="0" xfId="0" applyFont="1" applyAlignment="1">
      <alignment wrapText="1"/>
    </xf>
    <xf numFmtId="0" fontId="30" fillId="0" borderId="0" xfId="0" applyFont="1" applyAlignment="1">
      <alignment horizontal="left"/>
    </xf>
    <xf numFmtId="0" fontId="20" fillId="0" borderId="0" xfId="0" applyFont="1"/>
    <xf numFmtId="0" fontId="23" fillId="0" borderId="0" xfId="0" applyFont="1" applyAlignment="1">
      <alignment vertical="center"/>
    </xf>
    <xf numFmtId="0" fontId="21" fillId="0" borderId="0" xfId="0" applyFont="1" applyAlignment="1">
      <alignment vertical="top" wrapText="1"/>
    </xf>
    <xf numFmtId="0" fontId="21" fillId="0" borderId="0" xfId="0" applyFont="1" applyAlignment="1">
      <alignment wrapText="1"/>
    </xf>
    <xf numFmtId="0" fontId="19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0" fontId="18" fillId="0" borderId="11" xfId="0" applyFont="1" applyBorder="1" applyAlignment="1">
      <alignment vertical="center"/>
    </xf>
    <xf numFmtId="14" fontId="21" fillId="0" borderId="0" xfId="0" applyNumberFormat="1" applyFont="1"/>
    <xf numFmtId="165" fontId="22" fillId="0" borderId="0" xfId="0" applyNumberFormat="1" applyFont="1"/>
    <xf numFmtId="164" fontId="24" fillId="0" borderId="0" xfId="0" applyNumberFormat="1" applyFont="1" applyAlignment="1">
      <alignment horizontal="right" vertical="top"/>
    </xf>
    <xf numFmtId="0" fontId="0" fillId="0" borderId="0" xfId="0" applyAlignment="1">
      <alignment horizontal="center" vertical="center"/>
    </xf>
    <xf numFmtId="0" fontId="30" fillId="0" borderId="0" xfId="0" applyFont="1" applyAlignment="1">
      <alignment wrapText="1"/>
    </xf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horizontal="left" vertical="center" wrapText="1" indent="1"/>
    </xf>
    <xf numFmtId="0" fontId="33" fillId="0" borderId="10" xfId="0" applyFont="1" applyBorder="1" applyAlignment="1">
      <alignment horizontal="center" vertical="center" wrapText="1"/>
    </xf>
    <xf numFmtId="2" fontId="33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0" xfId="0" applyFont="1" applyBorder="1" applyAlignment="1">
      <alignment horizontal="left" vertical="center" wrapText="1" indent="2"/>
    </xf>
    <xf numFmtId="2" fontId="36" fillId="0" borderId="10" xfId="0" applyNumberFormat="1" applyFont="1" applyBorder="1" applyAlignment="1" applyProtection="1">
      <alignment horizontal="center" vertical="center" wrapText="1"/>
      <protection locked="0"/>
    </xf>
    <xf numFmtId="2" fontId="33" fillId="0" borderId="10" xfId="0" applyNumberFormat="1" applyFont="1" applyBorder="1" applyAlignment="1" applyProtection="1">
      <alignment vertical="center" wrapText="1"/>
      <protection locked="0"/>
    </xf>
    <xf numFmtId="0" fontId="23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top"/>
    </xf>
    <xf numFmtId="0" fontId="23" fillId="0" borderId="10" xfId="0" applyFont="1" applyBorder="1" applyAlignment="1">
      <alignment vertical="top" wrapText="1"/>
    </xf>
    <xf numFmtId="0" fontId="24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/>
    </xf>
    <xf numFmtId="2" fontId="24" fillId="0" borderId="10" xfId="0" applyNumberFormat="1" applyFont="1" applyBorder="1" applyAlignment="1">
      <alignment horizontal="center" vertical="top"/>
    </xf>
    <xf numFmtId="2" fontId="23" fillId="0" borderId="10" xfId="0" applyNumberFormat="1" applyFont="1" applyBorder="1" applyAlignment="1" applyProtection="1">
      <alignment horizontal="center" vertical="center"/>
      <protection locked="0"/>
    </xf>
    <xf numFmtId="0" fontId="24" fillId="0" borderId="10" xfId="0" applyFont="1" applyBorder="1" applyAlignment="1">
      <alignment horizontal="left" vertical="center"/>
    </xf>
    <xf numFmtId="1" fontId="24" fillId="0" borderId="10" xfId="0" applyNumberFormat="1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left" vertical="top"/>
    </xf>
    <xf numFmtId="9" fontId="26" fillId="0" borderId="10" xfId="0" applyNumberFormat="1" applyFont="1" applyBorder="1" applyProtection="1">
      <protection locked="0"/>
    </xf>
    <xf numFmtId="0" fontId="24" fillId="0" borderId="10" xfId="0" applyFont="1" applyBorder="1" applyAlignment="1">
      <alignment vertical="top" wrapText="1"/>
    </xf>
    <xf numFmtId="2" fontId="24" fillId="0" borderId="10" xfId="0" applyNumberFormat="1" applyFont="1" applyBorder="1" applyAlignment="1" applyProtection="1">
      <alignment horizontal="center" vertical="top"/>
      <protection locked="0"/>
    </xf>
    <xf numFmtId="2" fontId="24" fillId="0" borderId="10" xfId="0" applyNumberFormat="1" applyFont="1" applyBorder="1" applyAlignment="1">
      <alignment horizontal="center" vertical="center"/>
    </xf>
    <xf numFmtId="2" fontId="24" fillId="0" borderId="10" xfId="0" applyNumberFormat="1" applyFont="1" applyBorder="1" applyAlignment="1" applyProtection="1">
      <alignment horizontal="right" vertical="top"/>
      <protection locked="0"/>
    </xf>
    <xf numFmtId="2" fontId="23" fillId="0" borderId="10" xfId="0" applyNumberFormat="1" applyFont="1" applyBorder="1" applyAlignment="1">
      <alignment horizontal="center" vertical="center"/>
    </xf>
    <xf numFmtId="2" fontId="24" fillId="0" borderId="10" xfId="0" applyNumberFormat="1" applyFont="1" applyBorder="1" applyAlignment="1">
      <alignment vertical="top"/>
    </xf>
    <xf numFmtId="2" fontId="23" fillId="0" borderId="10" xfId="0" applyNumberFormat="1" applyFont="1" applyBorder="1" applyAlignment="1">
      <alignment vertical="center"/>
    </xf>
    <xf numFmtId="0" fontId="37" fillId="0" borderId="15" xfId="0" applyFont="1" applyBorder="1" applyAlignment="1">
      <alignment horizontal="right" vertical="top" wrapText="1"/>
    </xf>
    <xf numFmtId="0" fontId="37" fillId="0" borderId="16" xfId="0" applyFont="1" applyBorder="1" applyAlignment="1">
      <alignment horizontal="right" vertical="top" wrapText="1"/>
    </xf>
    <xf numFmtId="0" fontId="37" fillId="0" borderId="11" xfId="0" applyFont="1" applyBorder="1" applyAlignment="1">
      <alignment horizontal="right" vertical="top" wrapText="1"/>
    </xf>
    <xf numFmtId="0" fontId="23" fillId="0" borderId="15" xfId="0" applyFont="1" applyBorder="1" applyAlignment="1">
      <alignment horizontal="right" vertical="center"/>
    </xf>
    <xf numFmtId="0" fontId="23" fillId="0" borderId="16" xfId="0" applyFont="1" applyBorder="1" applyAlignment="1">
      <alignment horizontal="right" vertical="center"/>
    </xf>
    <xf numFmtId="0" fontId="23" fillId="0" borderId="11" xfId="0" applyFont="1" applyBorder="1" applyAlignment="1">
      <alignment horizontal="right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top" wrapText="1"/>
    </xf>
    <xf numFmtId="0" fontId="32" fillId="0" borderId="16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0" fontId="32" fillId="0" borderId="15" xfId="0" applyFont="1" applyBorder="1" applyAlignment="1">
      <alignment horizontal="right" vertical="top"/>
    </xf>
    <xf numFmtId="0" fontId="32" fillId="0" borderId="16" xfId="0" applyFont="1" applyBorder="1" applyAlignment="1">
      <alignment horizontal="right" vertical="top"/>
    </xf>
    <xf numFmtId="0" fontId="32" fillId="0" borderId="11" xfId="0" applyFont="1" applyBorder="1" applyAlignment="1">
      <alignment horizontal="right" vertical="top"/>
    </xf>
    <xf numFmtId="0" fontId="33" fillId="0" borderId="10" xfId="0" applyFont="1" applyBorder="1" applyAlignment="1">
      <alignment horizontal="left" vertical="center" wrapText="1" indent="1"/>
    </xf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horizontal="center" vertical="center" wrapText="1"/>
    </xf>
    <xf numFmtId="2" fontId="36" fillId="0" borderId="12" xfId="0" applyNumberFormat="1" applyFont="1" applyBorder="1" applyAlignment="1" applyProtection="1">
      <alignment horizontal="center" vertical="center" wrapText="1"/>
      <protection locked="0"/>
    </xf>
    <xf numFmtId="2" fontId="36" fillId="0" borderId="14" xfId="0" applyNumberFormat="1" applyFont="1" applyBorder="1" applyAlignment="1" applyProtection="1">
      <alignment horizontal="center" vertical="center" wrapText="1"/>
      <protection locked="0"/>
    </xf>
    <xf numFmtId="2" fontId="24" fillId="0" borderId="12" xfId="0" applyNumberFormat="1" applyFont="1" applyBorder="1" applyAlignment="1">
      <alignment horizontal="center" vertical="top"/>
    </xf>
    <xf numFmtId="2" fontId="24" fillId="0" borderId="14" xfId="0" applyNumberFormat="1" applyFont="1" applyBorder="1" applyAlignment="1">
      <alignment horizontal="center" vertical="top"/>
    </xf>
    <xf numFmtId="0" fontId="35" fillId="0" borderId="15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2" fontId="33" fillId="0" borderId="10" xfId="0" applyNumberFormat="1" applyFont="1" applyBorder="1" applyAlignment="1" applyProtection="1">
      <alignment horizontal="center" vertical="center" wrapText="1"/>
      <protection locked="0"/>
    </xf>
    <xf numFmtId="2" fontId="24" fillId="0" borderId="13" xfId="0" applyNumberFormat="1" applyFont="1" applyBorder="1" applyAlignment="1">
      <alignment horizontal="center" vertical="top"/>
    </xf>
    <xf numFmtId="2" fontId="36" fillId="0" borderId="10" xfId="0" applyNumberFormat="1" applyFont="1" applyBorder="1" applyAlignment="1" applyProtection="1">
      <alignment horizontal="center" vertical="center" wrapText="1"/>
      <protection locked="0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enata Narmontienė" id="{A426E346-0DC6-425D-BD8B-6CCE3AC12F5D}" userId="S::r.narmontiene@cpva.lt::51d1a7de-7648-491e-9bcc-d79c8aee3a1a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93" dT="2025-10-01T05:45:43.76" personId="{A426E346-0DC6-425D-BD8B-6CCE3AC12F5D}" id="{FA72C7A8-E7A5-4B2E-84A9-BE398A63F1D6}">
    <text>Rekomenduojame nenurodyti konkretaus PVM mokesčio tarifo, kaip ir rekomenduojame Pasiūlymo formoje.
Pastaba taikoma visam šiam dokumentui t,y kiekvienai žiniaraščio daliai.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08"/>
  <sheetViews>
    <sheetView tabSelected="1" topLeftCell="A3" workbookViewId="0">
      <selection activeCell="L18" sqref="L18"/>
    </sheetView>
  </sheetViews>
  <sheetFormatPr defaultRowHeight="14.25" x14ac:dyDescent="0.2"/>
  <cols>
    <col min="1" max="1" width="2" style="1" customWidth="1"/>
    <col min="2" max="2" width="5.5703125" style="1" customWidth="1"/>
    <col min="3" max="3" width="12.42578125" style="2" customWidth="1"/>
    <col min="4" max="4" width="46.7109375" style="2" customWidth="1"/>
    <col min="5" max="5" width="11.140625" style="1" customWidth="1"/>
    <col min="6" max="6" width="11.140625" style="3" customWidth="1"/>
    <col min="7" max="7" width="11.140625" style="2" customWidth="1"/>
    <col min="8" max="8" width="13.7109375" style="3" bestFit="1" customWidth="1"/>
    <col min="9" max="9" width="9" style="3" customWidth="1"/>
    <col min="10" max="10" width="8.85546875" style="3" customWidth="1"/>
    <col min="11" max="16384" width="9.140625" style="1"/>
  </cols>
  <sheetData>
    <row r="1" spans="2:11" x14ac:dyDescent="0.2">
      <c r="D1" s="25"/>
      <c r="G1" s="4"/>
    </row>
    <row r="2" spans="2:11" ht="15.75" x14ac:dyDescent="0.2">
      <c r="D2" s="27" t="s">
        <v>216</v>
      </c>
      <c r="G2" s="4"/>
    </row>
    <row r="3" spans="2:11" x14ac:dyDescent="0.2">
      <c r="D3" s="1"/>
      <c r="G3" s="4"/>
    </row>
    <row r="4" spans="2:11" ht="31.5" x14ac:dyDescent="0.25">
      <c r="C4" s="28" t="s">
        <v>214</v>
      </c>
      <c r="D4" s="29" t="s">
        <v>213</v>
      </c>
    </row>
    <row r="5" spans="2:11" ht="15" x14ac:dyDescent="0.25">
      <c r="C5" s="26" t="s">
        <v>212</v>
      </c>
      <c r="D5" s="30" t="s">
        <v>215</v>
      </c>
      <c r="E5" s="5"/>
      <c r="F5" s="5"/>
      <c r="G5" s="5"/>
      <c r="H5" s="5"/>
      <c r="I5" s="5"/>
    </row>
    <row r="7" spans="2:11" x14ac:dyDescent="0.2">
      <c r="B7" s="6"/>
      <c r="C7" s="6"/>
      <c r="F7" s="7"/>
      <c r="G7" s="7"/>
      <c r="H7" s="7"/>
      <c r="I7" s="7"/>
      <c r="K7" s="8"/>
    </row>
    <row r="8" spans="2:11" s="24" customFormat="1" ht="30" x14ac:dyDescent="0.25">
      <c r="B8" s="19" t="s">
        <v>1</v>
      </c>
      <c r="C8" s="20" t="s">
        <v>2</v>
      </c>
      <c r="D8" s="20" t="s">
        <v>3</v>
      </c>
      <c r="E8" s="20" t="s">
        <v>4</v>
      </c>
      <c r="F8" s="21" t="s">
        <v>5</v>
      </c>
      <c r="G8" s="21" t="s">
        <v>210</v>
      </c>
      <c r="H8" s="22" t="s">
        <v>211</v>
      </c>
      <c r="I8" s="23"/>
      <c r="J8" s="23"/>
      <c r="K8" s="23"/>
    </row>
    <row r="9" spans="2:11" s="9" customFormat="1" ht="15" customHeight="1" x14ac:dyDescent="0.25">
      <c r="B9" s="75" t="s">
        <v>6</v>
      </c>
      <c r="C9" s="76"/>
      <c r="D9" s="76"/>
      <c r="E9" s="76"/>
      <c r="F9" s="76"/>
      <c r="G9" s="76"/>
      <c r="H9" s="77"/>
      <c r="I9" s="16"/>
      <c r="J9" s="16"/>
      <c r="K9" s="16"/>
    </row>
    <row r="10" spans="2:11" s="9" customFormat="1" ht="11.25" x14ac:dyDescent="0.25">
      <c r="B10" s="52" t="s">
        <v>0</v>
      </c>
      <c r="C10" s="53" t="s">
        <v>7</v>
      </c>
      <c r="D10" s="54" t="s">
        <v>8</v>
      </c>
      <c r="E10" s="55" t="s">
        <v>9</v>
      </c>
      <c r="F10" s="56">
        <v>0.26</v>
      </c>
      <c r="G10" s="57"/>
      <c r="H10" s="56">
        <f>ROUND(F10*G10,2)</f>
        <v>0</v>
      </c>
      <c r="I10" s="11"/>
      <c r="J10" s="11"/>
      <c r="K10" s="11"/>
    </row>
    <row r="11" spans="2:11" s="9" customFormat="1" ht="11.25" x14ac:dyDescent="0.25">
      <c r="B11" s="52" t="s">
        <v>10</v>
      </c>
      <c r="C11" s="53" t="s">
        <v>11</v>
      </c>
      <c r="D11" s="54" t="s">
        <v>12</v>
      </c>
      <c r="E11" s="55" t="s">
        <v>9</v>
      </c>
      <c r="F11" s="56">
        <v>0.92</v>
      </c>
      <c r="G11" s="57"/>
      <c r="H11" s="56">
        <f t="shared" ref="H11:H29" si="0">ROUND(F11*G11,2)</f>
        <v>0</v>
      </c>
      <c r="I11" s="11"/>
      <c r="J11" s="11"/>
      <c r="K11" s="11"/>
    </row>
    <row r="12" spans="2:11" s="9" customFormat="1" ht="11.25" x14ac:dyDescent="0.25">
      <c r="B12" s="52" t="s">
        <v>13</v>
      </c>
      <c r="C12" s="53" t="s">
        <v>14</v>
      </c>
      <c r="D12" s="54" t="s">
        <v>15</v>
      </c>
      <c r="E12" s="55" t="s">
        <v>16</v>
      </c>
      <c r="F12" s="56">
        <v>342.84</v>
      </c>
      <c r="G12" s="57"/>
      <c r="H12" s="56">
        <f t="shared" si="0"/>
        <v>0</v>
      </c>
      <c r="I12" s="11"/>
      <c r="J12" s="11"/>
      <c r="K12" s="11"/>
    </row>
    <row r="13" spans="2:11" s="9" customFormat="1" ht="11.25" x14ac:dyDescent="0.25">
      <c r="B13" s="52" t="s">
        <v>17</v>
      </c>
      <c r="C13" s="53" t="s">
        <v>18</v>
      </c>
      <c r="D13" s="54" t="s">
        <v>19</v>
      </c>
      <c r="E13" s="55" t="s">
        <v>20</v>
      </c>
      <c r="F13" s="56">
        <v>0.81330000000000002</v>
      </c>
      <c r="G13" s="57"/>
      <c r="H13" s="56">
        <f t="shared" si="0"/>
        <v>0</v>
      </c>
      <c r="I13" s="11"/>
      <c r="J13" s="11"/>
      <c r="K13" s="11"/>
    </row>
    <row r="14" spans="2:11" s="9" customFormat="1" ht="11.25" x14ac:dyDescent="0.25">
      <c r="B14" s="52" t="s">
        <v>21</v>
      </c>
      <c r="C14" s="53" t="s">
        <v>22</v>
      </c>
      <c r="D14" s="54" t="s">
        <v>23</v>
      </c>
      <c r="E14" s="55" t="s">
        <v>20</v>
      </c>
      <c r="F14" s="56">
        <v>0.81330000000000002</v>
      </c>
      <c r="G14" s="57"/>
      <c r="H14" s="56">
        <f t="shared" si="0"/>
        <v>0</v>
      </c>
      <c r="I14" s="11"/>
      <c r="J14" s="11"/>
      <c r="K14" s="11"/>
    </row>
    <row r="15" spans="2:11" s="9" customFormat="1" ht="11.25" x14ac:dyDescent="0.25">
      <c r="B15" s="52" t="s">
        <v>24</v>
      </c>
      <c r="C15" s="53" t="s">
        <v>25</v>
      </c>
      <c r="D15" s="54" t="s">
        <v>26</v>
      </c>
      <c r="E15" s="55" t="s">
        <v>27</v>
      </c>
      <c r="F15" s="56">
        <v>2.786</v>
      </c>
      <c r="G15" s="57"/>
      <c r="H15" s="56">
        <f t="shared" si="0"/>
        <v>0</v>
      </c>
      <c r="I15" s="11"/>
      <c r="J15" s="11"/>
      <c r="K15" s="11"/>
    </row>
    <row r="16" spans="2:11" s="9" customFormat="1" ht="11.25" x14ac:dyDescent="0.25">
      <c r="B16" s="52" t="s">
        <v>28</v>
      </c>
      <c r="C16" s="53" t="s">
        <v>29</v>
      </c>
      <c r="D16" s="54" t="s">
        <v>30</v>
      </c>
      <c r="E16" s="55" t="s">
        <v>31</v>
      </c>
      <c r="F16" s="56">
        <v>14.5</v>
      </c>
      <c r="G16" s="57"/>
      <c r="H16" s="56">
        <f t="shared" si="0"/>
        <v>0</v>
      </c>
      <c r="I16" s="11"/>
      <c r="J16" s="11"/>
      <c r="K16" s="11"/>
    </row>
    <row r="17" spans="2:11" s="9" customFormat="1" ht="22.5" x14ac:dyDescent="0.25">
      <c r="B17" s="52" t="s">
        <v>32</v>
      </c>
      <c r="C17" s="53" t="s">
        <v>33</v>
      </c>
      <c r="D17" s="54" t="s">
        <v>34</v>
      </c>
      <c r="E17" s="55" t="s">
        <v>31</v>
      </c>
      <c r="F17" s="56">
        <v>14.5</v>
      </c>
      <c r="G17" s="57"/>
      <c r="H17" s="56">
        <f t="shared" si="0"/>
        <v>0</v>
      </c>
      <c r="I17" s="11"/>
      <c r="J17" s="11"/>
      <c r="K17" s="11"/>
    </row>
    <row r="18" spans="2:11" s="9" customFormat="1" ht="22.5" x14ac:dyDescent="0.25">
      <c r="B18" s="52" t="s">
        <v>35</v>
      </c>
      <c r="C18" s="53" t="s">
        <v>36</v>
      </c>
      <c r="D18" s="54" t="s">
        <v>37</v>
      </c>
      <c r="E18" s="55" t="s">
        <v>31</v>
      </c>
      <c r="F18" s="56">
        <v>14.5</v>
      </c>
      <c r="G18" s="57"/>
      <c r="H18" s="56">
        <f t="shared" si="0"/>
        <v>0</v>
      </c>
      <c r="I18" s="11"/>
      <c r="J18" s="11"/>
      <c r="K18" s="11"/>
    </row>
    <row r="19" spans="2:11" s="9" customFormat="1" ht="22.5" x14ac:dyDescent="0.25">
      <c r="B19" s="52" t="s">
        <v>38</v>
      </c>
      <c r="C19" s="53" t="s">
        <v>39</v>
      </c>
      <c r="D19" s="54" t="s">
        <v>40</v>
      </c>
      <c r="E19" s="55" t="s">
        <v>31</v>
      </c>
      <c r="F19" s="56">
        <v>14.5</v>
      </c>
      <c r="G19" s="57"/>
      <c r="H19" s="56">
        <f t="shared" si="0"/>
        <v>0</v>
      </c>
      <c r="I19" s="11"/>
      <c r="J19" s="11"/>
      <c r="K19" s="11"/>
    </row>
    <row r="20" spans="2:11" s="9" customFormat="1" ht="22.5" x14ac:dyDescent="0.25">
      <c r="B20" s="52" t="s">
        <v>41</v>
      </c>
      <c r="C20" s="53" t="s">
        <v>42</v>
      </c>
      <c r="D20" s="54" t="s">
        <v>43</v>
      </c>
      <c r="E20" s="55" t="s">
        <v>20</v>
      </c>
      <c r="F20" s="56">
        <v>0.27860000000000001</v>
      </c>
      <c r="G20" s="57"/>
      <c r="H20" s="56">
        <f t="shared" si="0"/>
        <v>0</v>
      </c>
      <c r="I20" s="11"/>
      <c r="J20" s="11"/>
      <c r="K20" s="11"/>
    </row>
    <row r="21" spans="2:11" s="9" customFormat="1" ht="22.5" x14ac:dyDescent="0.25">
      <c r="B21" s="52" t="s">
        <v>44</v>
      </c>
      <c r="C21" s="53" t="s">
        <v>45</v>
      </c>
      <c r="D21" s="54" t="s">
        <v>46</v>
      </c>
      <c r="E21" s="55" t="s">
        <v>16</v>
      </c>
      <c r="F21" s="56">
        <v>27.86</v>
      </c>
      <c r="G21" s="57"/>
      <c r="H21" s="56">
        <f t="shared" si="0"/>
        <v>0</v>
      </c>
      <c r="I21" s="11"/>
      <c r="J21" s="11"/>
      <c r="K21" s="11"/>
    </row>
    <row r="22" spans="2:11" s="9" customFormat="1" ht="11.25" x14ac:dyDescent="0.25">
      <c r="B22" s="52" t="s">
        <v>47</v>
      </c>
      <c r="C22" s="53" t="s">
        <v>48</v>
      </c>
      <c r="D22" s="54" t="s">
        <v>49</v>
      </c>
      <c r="E22" s="55" t="s">
        <v>20</v>
      </c>
      <c r="F22" s="56">
        <v>1.0919000000000001</v>
      </c>
      <c r="G22" s="57"/>
      <c r="H22" s="56">
        <f t="shared" si="0"/>
        <v>0</v>
      </c>
      <c r="I22" s="11"/>
      <c r="J22" s="11"/>
      <c r="K22" s="11"/>
    </row>
    <row r="23" spans="2:11" s="9" customFormat="1" ht="22.5" x14ac:dyDescent="0.25">
      <c r="B23" s="52" t="s">
        <v>50</v>
      </c>
      <c r="C23" s="53" t="s">
        <v>51</v>
      </c>
      <c r="D23" s="54" t="s">
        <v>52</v>
      </c>
      <c r="E23" s="55" t="s">
        <v>20</v>
      </c>
      <c r="F23" s="56">
        <v>-0.81330000000000002</v>
      </c>
      <c r="G23" s="57"/>
      <c r="H23" s="56">
        <f t="shared" si="0"/>
        <v>0</v>
      </c>
      <c r="I23" s="11"/>
      <c r="J23" s="11"/>
      <c r="K23" s="11"/>
    </row>
    <row r="24" spans="2:11" s="9" customFormat="1" ht="11.25" x14ac:dyDescent="0.25">
      <c r="B24" s="52" t="s">
        <v>53</v>
      </c>
      <c r="C24" s="53" t="s">
        <v>54</v>
      </c>
      <c r="D24" s="54" t="s">
        <v>55</v>
      </c>
      <c r="E24" s="55" t="s">
        <v>31</v>
      </c>
      <c r="F24" s="56">
        <v>0.05</v>
      </c>
      <c r="G24" s="57"/>
      <c r="H24" s="56">
        <f t="shared" si="0"/>
        <v>0</v>
      </c>
      <c r="I24" s="11"/>
      <c r="J24" s="11"/>
      <c r="K24" s="11"/>
    </row>
    <row r="25" spans="2:11" s="9" customFormat="1" ht="22.5" x14ac:dyDescent="0.25">
      <c r="B25" s="52" t="s">
        <v>56</v>
      </c>
      <c r="C25" s="53" t="s">
        <v>57</v>
      </c>
      <c r="D25" s="54" t="s">
        <v>58</v>
      </c>
      <c r="E25" s="55" t="s">
        <v>20</v>
      </c>
      <c r="F25" s="56">
        <v>5.4748999999999999</v>
      </c>
      <c r="G25" s="57"/>
      <c r="H25" s="56">
        <f t="shared" si="0"/>
        <v>0</v>
      </c>
      <c r="I25" s="11"/>
      <c r="J25" s="11"/>
      <c r="K25" s="11"/>
    </row>
    <row r="26" spans="2:11" s="9" customFormat="1" ht="22.5" x14ac:dyDescent="0.25">
      <c r="B26" s="52" t="s">
        <v>59</v>
      </c>
      <c r="C26" s="53" t="s">
        <v>60</v>
      </c>
      <c r="D26" s="54" t="s">
        <v>61</v>
      </c>
      <c r="E26" s="55" t="s">
        <v>16</v>
      </c>
      <c r="F26" s="56">
        <v>64.540000000000006</v>
      </c>
      <c r="G26" s="57"/>
      <c r="H26" s="56">
        <f t="shared" si="0"/>
        <v>0</v>
      </c>
      <c r="I26" s="11"/>
      <c r="J26" s="11"/>
      <c r="K26" s="11"/>
    </row>
    <row r="27" spans="2:11" s="9" customFormat="1" ht="22.5" x14ac:dyDescent="0.25">
      <c r="B27" s="52" t="s">
        <v>62</v>
      </c>
      <c r="C27" s="53" t="s">
        <v>63</v>
      </c>
      <c r="D27" s="54" t="s">
        <v>64</v>
      </c>
      <c r="E27" s="55" t="s">
        <v>16</v>
      </c>
      <c r="F27" s="56">
        <v>64.540000000000006</v>
      </c>
      <c r="G27" s="57"/>
      <c r="H27" s="56">
        <f t="shared" si="0"/>
        <v>0</v>
      </c>
      <c r="I27" s="11"/>
      <c r="J27" s="11"/>
      <c r="K27" s="11"/>
    </row>
    <row r="28" spans="2:11" s="9" customFormat="1" ht="33.75" x14ac:dyDescent="0.25">
      <c r="B28" s="52" t="s">
        <v>65</v>
      </c>
      <c r="C28" s="53" t="s">
        <v>66</v>
      </c>
      <c r="D28" s="54" t="s">
        <v>67</v>
      </c>
      <c r="E28" s="55" t="s">
        <v>16</v>
      </c>
      <c r="F28" s="56">
        <v>566.07000000000005</v>
      </c>
      <c r="G28" s="57"/>
      <c r="H28" s="56">
        <f t="shared" si="0"/>
        <v>0</v>
      </c>
      <c r="I28" s="11"/>
      <c r="J28" s="11"/>
      <c r="K28" s="11"/>
    </row>
    <row r="29" spans="2:11" s="9" customFormat="1" ht="11.25" x14ac:dyDescent="0.25">
      <c r="B29" s="52" t="s">
        <v>68</v>
      </c>
      <c r="C29" s="53" t="s">
        <v>69</v>
      </c>
      <c r="D29" s="54" t="s">
        <v>70</v>
      </c>
      <c r="E29" s="55" t="s">
        <v>16</v>
      </c>
      <c r="F29" s="56">
        <v>566.07000000000005</v>
      </c>
      <c r="G29" s="57"/>
      <c r="H29" s="56">
        <f t="shared" si="0"/>
        <v>0</v>
      </c>
      <c r="I29" s="11"/>
      <c r="J29" s="11"/>
      <c r="K29" s="11"/>
    </row>
    <row r="30" spans="2:11" s="9" customFormat="1" ht="11.25" x14ac:dyDescent="0.25">
      <c r="B30" s="72" t="s">
        <v>604</v>
      </c>
      <c r="C30" s="73"/>
      <c r="D30" s="73"/>
      <c r="E30" s="73"/>
      <c r="F30" s="73"/>
      <c r="G30" s="74"/>
      <c r="H30" s="64">
        <f>SUM(H10:H29)</f>
        <v>0</v>
      </c>
      <c r="I30" s="18"/>
      <c r="J30" s="18"/>
      <c r="K30" s="18"/>
    </row>
    <row r="31" spans="2:11" s="9" customFormat="1" ht="15" customHeight="1" x14ac:dyDescent="0.25">
      <c r="B31" s="75" t="s">
        <v>71</v>
      </c>
      <c r="C31" s="76"/>
      <c r="D31" s="76"/>
      <c r="E31" s="76"/>
      <c r="F31" s="76"/>
      <c r="G31" s="76"/>
      <c r="H31" s="77"/>
      <c r="I31" s="16"/>
      <c r="J31" s="16"/>
      <c r="K31" s="16"/>
    </row>
    <row r="32" spans="2:11" s="9" customFormat="1" ht="11.25" x14ac:dyDescent="0.25">
      <c r="B32" s="52" t="s">
        <v>72</v>
      </c>
      <c r="C32" s="53" t="s">
        <v>73</v>
      </c>
      <c r="D32" s="54" t="s">
        <v>74</v>
      </c>
      <c r="E32" s="55" t="s">
        <v>20</v>
      </c>
      <c r="F32" s="56">
        <v>1.2210000000000001</v>
      </c>
      <c r="G32" s="57"/>
      <c r="H32" s="56">
        <f>ROUND(F32*G32,2)</f>
        <v>0</v>
      </c>
      <c r="I32" s="11"/>
      <c r="J32" s="11"/>
      <c r="K32" s="11"/>
    </row>
    <row r="33" spans="2:11" s="9" customFormat="1" ht="11.25" x14ac:dyDescent="0.25">
      <c r="B33" s="52" t="s">
        <v>75</v>
      </c>
      <c r="C33" s="53" t="s">
        <v>29</v>
      </c>
      <c r="D33" s="54" t="s">
        <v>30</v>
      </c>
      <c r="E33" s="55" t="s">
        <v>31</v>
      </c>
      <c r="F33" s="56">
        <v>2.2400000000000002</v>
      </c>
      <c r="G33" s="57"/>
      <c r="H33" s="56">
        <f t="shared" ref="H33:H37" si="1">ROUND(F33*G33,2)</f>
        <v>0</v>
      </c>
      <c r="I33" s="11"/>
      <c r="J33" s="11"/>
      <c r="K33" s="11"/>
    </row>
    <row r="34" spans="2:11" s="9" customFormat="1" ht="22.5" x14ac:dyDescent="0.25">
      <c r="B34" s="52" t="s">
        <v>76</v>
      </c>
      <c r="C34" s="53" t="s">
        <v>33</v>
      </c>
      <c r="D34" s="54" t="s">
        <v>34</v>
      </c>
      <c r="E34" s="55" t="s">
        <v>31</v>
      </c>
      <c r="F34" s="56">
        <v>2.2400000000000002</v>
      </c>
      <c r="G34" s="57"/>
      <c r="H34" s="56">
        <f t="shared" si="1"/>
        <v>0</v>
      </c>
      <c r="I34" s="11"/>
      <c r="J34" s="11"/>
      <c r="K34" s="11"/>
    </row>
    <row r="35" spans="2:11" s="9" customFormat="1" ht="22.5" x14ac:dyDescent="0.25">
      <c r="B35" s="52" t="s">
        <v>77</v>
      </c>
      <c r="C35" s="53" t="s">
        <v>36</v>
      </c>
      <c r="D35" s="54" t="s">
        <v>37</v>
      </c>
      <c r="E35" s="55" t="s">
        <v>31</v>
      </c>
      <c r="F35" s="56">
        <v>2.2400000000000002</v>
      </c>
      <c r="G35" s="57"/>
      <c r="H35" s="56">
        <f t="shared" si="1"/>
        <v>0</v>
      </c>
      <c r="I35" s="11"/>
      <c r="J35" s="11"/>
      <c r="K35" s="11"/>
    </row>
    <row r="36" spans="2:11" s="9" customFormat="1" ht="22.5" x14ac:dyDescent="0.25">
      <c r="B36" s="52" t="s">
        <v>78</v>
      </c>
      <c r="C36" s="53" t="s">
        <v>39</v>
      </c>
      <c r="D36" s="54" t="s">
        <v>40</v>
      </c>
      <c r="E36" s="55" t="s">
        <v>31</v>
      </c>
      <c r="F36" s="56">
        <v>2.2400000000000002</v>
      </c>
      <c r="G36" s="57"/>
      <c r="H36" s="56">
        <f t="shared" si="1"/>
        <v>0</v>
      </c>
      <c r="I36" s="11"/>
      <c r="J36" s="11"/>
      <c r="K36" s="11"/>
    </row>
    <row r="37" spans="2:11" s="9" customFormat="1" ht="22.5" x14ac:dyDescent="0.25">
      <c r="B37" s="52" t="s">
        <v>79</v>
      </c>
      <c r="C37" s="53" t="s">
        <v>80</v>
      </c>
      <c r="D37" s="54" t="s">
        <v>81</v>
      </c>
      <c r="E37" s="55" t="s">
        <v>16</v>
      </c>
      <c r="F37" s="56">
        <v>640.11</v>
      </c>
      <c r="G37" s="57"/>
      <c r="H37" s="56">
        <f t="shared" si="1"/>
        <v>0</v>
      </c>
      <c r="I37" s="11"/>
      <c r="J37" s="11"/>
      <c r="K37" s="11"/>
    </row>
    <row r="38" spans="2:11" s="9" customFormat="1" ht="11.25" x14ac:dyDescent="0.25">
      <c r="B38" s="72" t="s">
        <v>605</v>
      </c>
      <c r="C38" s="73"/>
      <c r="D38" s="73"/>
      <c r="E38" s="73"/>
      <c r="F38" s="73"/>
      <c r="G38" s="74"/>
      <c r="H38" s="64">
        <f>SUM(H32:H37)</f>
        <v>0</v>
      </c>
      <c r="I38" s="18"/>
      <c r="J38" s="18"/>
      <c r="K38" s="18"/>
    </row>
    <row r="39" spans="2:11" s="9" customFormat="1" ht="15" customHeight="1" x14ac:dyDescent="0.25">
      <c r="B39" s="75" t="s">
        <v>82</v>
      </c>
      <c r="C39" s="76"/>
      <c r="D39" s="76"/>
      <c r="E39" s="76"/>
      <c r="F39" s="76"/>
      <c r="G39" s="76"/>
      <c r="H39" s="77"/>
      <c r="I39" s="16"/>
      <c r="J39" s="16"/>
      <c r="K39" s="16"/>
    </row>
    <row r="40" spans="2:11" s="9" customFormat="1" ht="11.25" x14ac:dyDescent="0.25">
      <c r="B40" s="52" t="s">
        <v>83</v>
      </c>
      <c r="C40" s="53" t="s">
        <v>84</v>
      </c>
      <c r="D40" s="54" t="s">
        <v>85</v>
      </c>
      <c r="E40" s="55" t="s">
        <v>20</v>
      </c>
      <c r="F40" s="56">
        <v>1.0092000000000001</v>
      </c>
      <c r="G40" s="57"/>
      <c r="H40" s="56">
        <f>ROUND(F40*G40,2)</f>
        <v>0</v>
      </c>
      <c r="I40" s="11"/>
      <c r="J40" s="11"/>
      <c r="K40" s="11"/>
    </row>
    <row r="41" spans="2:11" s="9" customFormat="1" ht="22.5" x14ac:dyDescent="0.25">
      <c r="B41" s="52" t="s">
        <v>86</v>
      </c>
      <c r="C41" s="53" t="s">
        <v>87</v>
      </c>
      <c r="D41" s="54" t="s">
        <v>88</v>
      </c>
      <c r="E41" s="55" t="s">
        <v>16</v>
      </c>
      <c r="F41" s="56">
        <v>196.23</v>
      </c>
      <c r="G41" s="57"/>
      <c r="H41" s="56">
        <f t="shared" ref="H41:H76" si="2">ROUND(F41*G41,2)</f>
        <v>0</v>
      </c>
      <c r="I41" s="11"/>
      <c r="J41" s="11"/>
      <c r="K41" s="11"/>
    </row>
    <row r="42" spans="2:11" s="9" customFormat="1" ht="11.25" x14ac:dyDescent="0.25">
      <c r="B42" s="52" t="s">
        <v>89</v>
      </c>
      <c r="C42" s="53" t="s">
        <v>90</v>
      </c>
      <c r="D42" s="54" t="s">
        <v>91</v>
      </c>
      <c r="E42" s="55" t="s">
        <v>92</v>
      </c>
      <c r="F42" s="56">
        <v>1</v>
      </c>
      <c r="G42" s="57"/>
      <c r="H42" s="56">
        <f t="shared" si="2"/>
        <v>0</v>
      </c>
      <c r="I42" s="11"/>
      <c r="J42" s="11"/>
      <c r="K42" s="11"/>
    </row>
    <row r="43" spans="2:11" s="9" customFormat="1" ht="11.25" x14ac:dyDescent="0.25">
      <c r="B43" s="52" t="s">
        <v>93</v>
      </c>
      <c r="C43" s="53" t="s">
        <v>94</v>
      </c>
      <c r="D43" s="54" t="s">
        <v>95</v>
      </c>
      <c r="E43" s="55" t="s">
        <v>27</v>
      </c>
      <c r="F43" s="56">
        <v>0.13</v>
      </c>
      <c r="G43" s="57"/>
      <c r="H43" s="56">
        <f t="shared" si="2"/>
        <v>0</v>
      </c>
      <c r="I43" s="11"/>
      <c r="J43" s="11"/>
      <c r="K43" s="11"/>
    </row>
    <row r="44" spans="2:11" s="9" customFormat="1" ht="11.25" x14ac:dyDescent="0.25">
      <c r="B44" s="52" t="s">
        <v>96</v>
      </c>
      <c r="C44" s="53" t="s">
        <v>97</v>
      </c>
      <c r="D44" s="54" t="s">
        <v>98</v>
      </c>
      <c r="E44" s="55" t="s">
        <v>16</v>
      </c>
      <c r="F44" s="56">
        <v>31</v>
      </c>
      <c r="G44" s="57"/>
      <c r="H44" s="56">
        <f t="shared" si="2"/>
        <v>0</v>
      </c>
      <c r="I44" s="11"/>
      <c r="J44" s="11"/>
      <c r="K44" s="11"/>
    </row>
    <row r="45" spans="2:11" s="9" customFormat="1" ht="11.25" x14ac:dyDescent="0.25">
      <c r="B45" s="52" t="s">
        <v>99</v>
      </c>
      <c r="C45" s="53" t="s">
        <v>100</v>
      </c>
      <c r="D45" s="54" t="s">
        <v>101</v>
      </c>
      <c r="E45" s="55" t="s">
        <v>27</v>
      </c>
      <c r="F45" s="56">
        <v>14.302</v>
      </c>
      <c r="G45" s="57"/>
      <c r="H45" s="56">
        <f t="shared" si="2"/>
        <v>0</v>
      </c>
      <c r="I45" s="11"/>
      <c r="J45" s="11"/>
      <c r="K45" s="11"/>
    </row>
    <row r="46" spans="2:11" s="9" customFormat="1" ht="11.25" x14ac:dyDescent="0.25">
      <c r="B46" s="52" t="s">
        <v>102</v>
      </c>
      <c r="C46" s="53" t="s">
        <v>29</v>
      </c>
      <c r="D46" s="54" t="s">
        <v>30</v>
      </c>
      <c r="E46" s="55" t="s">
        <v>31</v>
      </c>
      <c r="F46" s="56">
        <v>33</v>
      </c>
      <c r="G46" s="57"/>
      <c r="H46" s="56">
        <f t="shared" si="2"/>
        <v>0</v>
      </c>
      <c r="I46" s="11"/>
      <c r="J46" s="11"/>
      <c r="K46" s="11"/>
    </row>
    <row r="47" spans="2:11" s="9" customFormat="1" ht="22.5" x14ac:dyDescent="0.25">
      <c r="B47" s="52" t="s">
        <v>103</v>
      </c>
      <c r="C47" s="53" t="s">
        <v>33</v>
      </c>
      <c r="D47" s="54" t="s">
        <v>34</v>
      </c>
      <c r="E47" s="55" t="s">
        <v>31</v>
      </c>
      <c r="F47" s="56">
        <v>33</v>
      </c>
      <c r="G47" s="57"/>
      <c r="H47" s="56">
        <f t="shared" si="2"/>
        <v>0</v>
      </c>
      <c r="I47" s="11"/>
      <c r="J47" s="11"/>
      <c r="K47" s="11"/>
    </row>
    <row r="48" spans="2:11" s="9" customFormat="1" ht="22.5" x14ac:dyDescent="0.25">
      <c r="B48" s="52" t="s">
        <v>104</v>
      </c>
      <c r="C48" s="53" t="s">
        <v>36</v>
      </c>
      <c r="D48" s="54" t="s">
        <v>37</v>
      </c>
      <c r="E48" s="55" t="s">
        <v>31</v>
      </c>
      <c r="F48" s="56">
        <v>33</v>
      </c>
      <c r="G48" s="57"/>
      <c r="H48" s="56">
        <f t="shared" si="2"/>
        <v>0</v>
      </c>
      <c r="I48" s="11"/>
      <c r="J48" s="11"/>
      <c r="K48" s="11"/>
    </row>
    <row r="49" spans="2:11" s="9" customFormat="1" ht="22.5" x14ac:dyDescent="0.25">
      <c r="B49" s="52" t="s">
        <v>105</v>
      </c>
      <c r="C49" s="53" t="s">
        <v>39</v>
      </c>
      <c r="D49" s="54" t="s">
        <v>40</v>
      </c>
      <c r="E49" s="55" t="s">
        <v>31</v>
      </c>
      <c r="F49" s="56">
        <v>33</v>
      </c>
      <c r="G49" s="57"/>
      <c r="H49" s="56">
        <f t="shared" si="2"/>
        <v>0</v>
      </c>
      <c r="I49" s="11"/>
      <c r="J49" s="11"/>
      <c r="K49" s="11"/>
    </row>
    <row r="50" spans="2:11" s="9" customFormat="1" ht="11.25" x14ac:dyDescent="0.25">
      <c r="B50" s="52" t="s">
        <v>106</v>
      </c>
      <c r="C50" s="53" t="s">
        <v>107</v>
      </c>
      <c r="D50" s="54" t="s">
        <v>108</v>
      </c>
      <c r="E50" s="55" t="s">
        <v>16</v>
      </c>
      <c r="F50" s="56">
        <v>1.2</v>
      </c>
      <c r="G50" s="57"/>
      <c r="H50" s="56">
        <f t="shared" si="2"/>
        <v>0</v>
      </c>
      <c r="I50" s="11"/>
      <c r="J50" s="11"/>
      <c r="K50" s="11"/>
    </row>
    <row r="51" spans="2:11" s="9" customFormat="1" ht="22.5" x14ac:dyDescent="0.25">
      <c r="B51" s="52" t="s">
        <v>109</v>
      </c>
      <c r="C51" s="53" t="s">
        <v>110</v>
      </c>
      <c r="D51" s="54" t="s">
        <v>111</v>
      </c>
      <c r="E51" s="55" t="s">
        <v>20</v>
      </c>
      <c r="F51" s="56">
        <v>14.7942</v>
      </c>
      <c r="G51" s="57"/>
      <c r="H51" s="56">
        <f t="shared" si="2"/>
        <v>0</v>
      </c>
      <c r="I51" s="11"/>
      <c r="J51" s="11"/>
      <c r="K51" s="11"/>
    </row>
    <row r="52" spans="2:11" s="9" customFormat="1" ht="22.5" x14ac:dyDescent="0.25">
      <c r="B52" s="52" t="s">
        <v>112</v>
      </c>
      <c r="C52" s="53" t="s">
        <v>113</v>
      </c>
      <c r="D52" s="54" t="s">
        <v>114</v>
      </c>
      <c r="E52" s="55" t="s">
        <v>20</v>
      </c>
      <c r="F52" s="56">
        <v>19.4755</v>
      </c>
      <c r="G52" s="57"/>
      <c r="H52" s="56">
        <f t="shared" si="2"/>
        <v>0</v>
      </c>
      <c r="I52" s="11"/>
      <c r="J52" s="11"/>
      <c r="K52" s="11"/>
    </row>
    <row r="53" spans="2:11" s="9" customFormat="1" ht="22.5" x14ac:dyDescent="0.25">
      <c r="B53" s="52" t="s">
        <v>115</v>
      </c>
      <c r="C53" s="53" t="s">
        <v>116</v>
      </c>
      <c r="D53" s="54" t="s">
        <v>117</v>
      </c>
      <c r="E53" s="55" t="s">
        <v>16</v>
      </c>
      <c r="F53" s="56">
        <v>20</v>
      </c>
      <c r="G53" s="57"/>
      <c r="H53" s="56">
        <f t="shared" si="2"/>
        <v>0</v>
      </c>
      <c r="I53" s="11"/>
      <c r="J53" s="11"/>
      <c r="K53" s="11"/>
    </row>
    <row r="54" spans="2:11" s="9" customFormat="1" ht="22.5" x14ac:dyDescent="0.25">
      <c r="B54" s="52" t="s">
        <v>118</v>
      </c>
      <c r="C54" s="53" t="s">
        <v>119</v>
      </c>
      <c r="D54" s="54" t="s">
        <v>120</v>
      </c>
      <c r="E54" s="55" t="s">
        <v>20</v>
      </c>
      <c r="F54" s="56">
        <v>1.9622999999999999</v>
      </c>
      <c r="G54" s="57"/>
      <c r="H54" s="56">
        <f t="shared" si="2"/>
        <v>0</v>
      </c>
      <c r="I54" s="11"/>
      <c r="J54" s="11"/>
      <c r="K54" s="11"/>
    </row>
    <row r="55" spans="2:11" s="9" customFormat="1" ht="22.5" x14ac:dyDescent="0.25">
      <c r="B55" s="52" t="s">
        <v>121</v>
      </c>
      <c r="C55" s="53" t="s">
        <v>122</v>
      </c>
      <c r="D55" s="54" t="s">
        <v>123</v>
      </c>
      <c r="E55" s="55" t="s">
        <v>20</v>
      </c>
      <c r="F55" s="56">
        <v>0.28839999999999999</v>
      </c>
      <c r="G55" s="57"/>
      <c r="H55" s="56">
        <f t="shared" si="2"/>
        <v>0</v>
      </c>
      <c r="I55" s="11"/>
      <c r="J55" s="11"/>
      <c r="K55" s="11"/>
    </row>
    <row r="56" spans="2:11" s="9" customFormat="1" ht="22.5" x14ac:dyDescent="0.25">
      <c r="B56" s="52" t="s">
        <v>124</v>
      </c>
      <c r="C56" s="53" t="s">
        <v>125</v>
      </c>
      <c r="D56" s="54" t="s">
        <v>126</v>
      </c>
      <c r="E56" s="55" t="s">
        <v>20</v>
      </c>
      <c r="F56" s="56">
        <v>0.97109999999999996</v>
      </c>
      <c r="G56" s="57"/>
      <c r="H56" s="56">
        <f t="shared" si="2"/>
        <v>0</v>
      </c>
      <c r="I56" s="11"/>
      <c r="J56" s="11"/>
      <c r="K56" s="11"/>
    </row>
    <row r="57" spans="2:11" s="9" customFormat="1" ht="22.5" x14ac:dyDescent="0.25">
      <c r="B57" s="52" t="s">
        <v>127</v>
      </c>
      <c r="C57" s="53" t="s">
        <v>128</v>
      </c>
      <c r="D57" s="54" t="s">
        <v>217</v>
      </c>
      <c r="E57" s="55" t="s">
        <v>16</v>
      </c>
      <c r="F57" s="56">
        <v>12.75</v>
      </c>
      <c r="G57" s="57"/>
      <c r="H57" s="56">
        <f t="shared" si="2"/>
        <v>0</v>
      </c>
      <c r="I57" s="11"/>
      <c r="J57" s="11"/>
      <c r="K57" s="11"/>
    </row>
    <row r="58" spans="2:11" s="9" customFormat="1" ht="11.25" x14ac:dyDescent="0.25">
      <c r="B58" s="52" t="s">
        <v>129</v>
      </c>
      <c r="C58" s="53" t="s">
        <v>130</v>
      </c>
      <c r="D58" s="54" t="s">
        <v>131</v>
      </c>
      <c r="E58" s="55" t="s">
        <v>16</v>
      </c>
      <c r="F58" s="56">
        <v>32.06</v>
      </c>
      <c r="G58" s="57"/>
      <c r="H58" s="56">
        <f t="shared" si="2"/>
        <v>0</v>
      </c>
      <c r="I58" s="11"/>
      <c r="J58" s="11"/>
      <c r="K58" s="11"/>
    </row>
    <row r="59" spans="2:11" s="9" customFormat="1" ht="11.25" x14ac:dyDescent="0.25">
      <c r="B59" s="52" t="s">
        <v>132</v>
      </c>
      <c r="C59" s="53" t="s">
        <v>133</v>
      </c>
      <c r="D59" s="54" t="s">
        <v>134</v>
      </c>
      <c r="E59" s="55" t="s">
        <v>135</v>
      </c>
      <c r="F59" s="56">
        <v>6</v>
      </c>
      <c r="G59" s="57"/>
      <c r="H59" s="56">
        <f t="shared" si="2"/>
        <v>0</v>
      </c>
      <c r="I59" s="11"/>
      <c r="J59" s="11"/>
      <c r="K59" s="11"/>
    </row>
    <row r="60" spans="2:11" s="9" customFormat="1" ht="22.5" x14ac:dyDescent="0.25">
      <c r="B60" s="52" t="s">
        <v>136</v>
      </c>
      <c r="C60" s="53" t="s">
        <v>137</v>
      </c>
      <c r="D60" s="54" t="s">
        <v>138</v>
      </c>
      <c r="E60" s="55" t="s">
        <v>16</v>
      </c>
      <c r="F60" s="56">
        <v>82.23</v>
      </c>
      <c r="G60" s="57"/>
      <c r="H60" s="56">
        <f t="shared" si="2"/>
        <v>0</v>
      </c>
      <c r="I60" s="11"/>
      <c r="J60" s="11"/>
      <c r="K60" s="11"/>
    </row>
    <row r="61" spans="2:11" s="9" customFormat="1" ht="11.25" x14ac:dyDescent="0.25">
      <c r="B61" s="52" t="s">
        <v>139</v>
      </c>
      <c r="C61" s="53" t="s">
        <v>140</v>
      </c>
      <c r="D61" s="54" t="s">
        <v>141</v>
      </c>
      <c r="E61" s="55" t="s">
        <v>92</v>
      </c>
      <c r="F61" s="56">
        <v>36</v>
      </c>
      <c r="G61" s="57"/>
      <c r="H61" s="56">
        <f t="shared" si="2"/>
        <v>0</v>
      </c>
      <c r="I61" s="11"/>
      <c r="J61" s="11"/>
      <c r="K61" s="11"/>
    </row>
    <row r="62" spans="2:11" s="9" customFormat="1" ht="11.25" x14ac:dyDescent="0.25">
      <c r="B62" s="52" t="s">
        <v>142</v>
      </c>
      <c r="C62" s="53" t="s">
        <v>143</v>
      </c>
      <c r="D62" s="54" t="s">
        <v>144</v>
      </c>
      <c r="E62" s="55" t="s">
        <v>145</v>
      </c>
      <c r="F62" s="56">
        <v>192</v>
      </c>
      <c r="G62" s="57"/>
      <c r="H62" s="56">
        <f t="shared" si="2"/>
        <v>0</v>
      </c>
      <c r="I62" s="11"/>
      <c r="J62" s="11"/>
      <c r="K62" s="11"/>
    </row>
    <row r="63" spans="2:11" s="9" customFormat="1" ht="11.25" x14ac:dyDescent="0.25">
      <c r="B63" s="52" t="s">
        <v>146</v>
      </c>
      <c r="C63" s="53" t="s">
        <v>147</v>
      </c>
      <c r="D63" s="54" t="s">
        <v>148</v>
      </c>
      <c r="E63" s="55" t="s">
        <v>9</v>
      </c>
      <c r="F63" s="56">
        <v>1.92</v>
      </c>
      <c r="G63" s="57"/>
      <c r="H63" s="56">
        <f t="shared" si="2"/>
        <v>0</v>
      </c>
      <c r="I63" s="11"/>
      <c r="J63" s="11"/>
      <c r="K63" s="11"/>
    </row>
    <row r="64" spans="2:11" s="9" customFormat="1" ht="11.25" x14ac:dyDescent="0.25">
      <c r="B64" s="52" t="s">
        <v>149</v>
      </c>
      <c r="C64" s="53" t="s">
        <v>150</v>
      </c>
      <c r="D64" s="54" t="s">
        <v>151</v>
      </c>
      <c r="E64" s="55" t="s">
        <v>135</v>
      </c>
      <c r="F64" s="56">
        <v>42</v>
      </c>
      <c r="G64" s="57"/>
      <c r="H64" s="56">
        <f t="shared" si="2"/>
        <v>0</v>
      </c>
      <c r="I64" s="11"/>
      <c r="J64" s="11"/>
      <c r="K64" s="11"/>
    </row>
    <row r="65" spans="2:11" s="9" customFormat="1" ht="22.5" x14ac:dyDescent="0.25">
      <c r="B65" s="52" t="s">
        <v>152</v>
      </c>
      <c r="C65" s="53" t="s">
        <v>128</v>
      </c>
      <c r="D65" s="54" t="s">
        <v>153</v>
      </c>
      <c r="E65" s="55" t="s">
        <v>16</v>
      </c>
      <c r="F65" s="56">
        <v>8.5</v>
      </c>
      <c r="G65" s="57"/>
      <c r="H65" s="56">
        <f t="shared" si="2"/>
        <v>0</v>
      </c>
      <c r="I65" s="11"/>
      <c r="J65" s="11"/>
      <c r="K65" s="11"/>
    </row>
    <row r="66" spans="2:11" s="9" customFormat="1" ht="22.5" x14ac:dyDescent="0.25">
      <c r="B66" s="52" t="s">
        <v>154</v>
      </c>
      <c r="C66" s="53" t="s">
        <v>155</v>
      </c>
      <c r="D66" s="54" t="s">
        <v>156</v>
      </c>
      <c r="E66" s="55" t="s">
        <v>16</v>
      </c>
      <c r="F66" s="56">
        <v>278.73</v>
      </c>
      <c r="G66" s="57"/>
      <c r="H66" s="56">
        <f t="shared" si="2"/>
        <v>0</v>
      </c>
      <c r="I66" s="11"/>
      <c r="J66" s="11"/>
      <c r="K66" s="11"/>
    </row>
    <row r="67" spans="2:11" s="9" customFormat="1" ht="22.5" x14ac:dyDescent="0.25">
      <c r="B67" s="52" t="s">
        <v>157</v>
      </c>
      <c r="C67" s="53" t="s">
        <v>158</v>
      </c>
      <c r="D67" s="54" t="s">
        <v>159</v>
      </c>
      <c r="E67" s="55" t="s">
        <v>16</v>
      </c>
      <c r="F67" s="56">
        <v>5.32</v>
      </c>
      <c r="G67" s="57"/>
      <c r="H67" s="56">
        <f t="shared" si="2"/>
        <v>0</v>
      </c>
      <c r="I67" s="11"/>
      <c r="J67" s="11"/>
      <c r="K67" s="11"/>
    </row>
    <row r="68" spans="2:11" s="9" customFormat="1" ht="22.5" x14ac:dyDescent="0.25">
      <c r="B68" s="52" t="s">
        <v>160</v>
      </c>
      <c r="C68" s="53" t="s">
        <v>161</v>
      </c>
      <c r="D68" s="54" t="s">
        <v>162</v>
      </c>
      <c r="E68" s="55" t="s">
        <v>16</v>
      </c>
      <c r="F68" s="56">
        <v>273.41000000000003</v>
      </c>
      <c r="G68" s="57"/>
      <c r="H68" s="56">
        <f t="shared" si="2"/>
        <v>0</v>
      </c>
      <c r="I68" s="11"/>
      <c r="J68" s="11"/>
      <c r="K68" s="11"/>
    </row>
    <row r="69" spans="2:11" s="9" customFormat="1" ht="22.5" x14ac:dyDescent="0.25">
      <c r="B69" s="52" t="s">
        <v>163</v>
      </c>
      <c r="C69" s="53" t="s">
        <v>164</v>
      </c>
      <c r="D69" s="54" t="s">
        <v>165</v>
      </c>
      <c r="E69" s="55" t="s">
        <v>20</v>
      </c>
      <c r="F69" s="56">
        <v>16.688199999999998</v>
      </c>
      <c r="G69" s="57"/>
      <c r="H69" s="56">
        <f t="shared" si="2"/>
        <v>0</v>
      </c>
      <c r="I69" s="11"/>
      <c r="J69" s="11"/>
      <c r="K69" s="11"/>
    </row>
    <row r="70" spans="2:11" s="9" customFormat="1" ht="11.25" x14ac:dyDescent="0.25">
      <c r="B70" s="52" t="s">
        <v>166</v>
      </c>
      <c r="C70" s="53" t="s">
        <v>167</v>
      </c>
      <c r="D70" s="54" t="s">
        <v>168</v>
      </c>
      <c r="E70" s="55" t="s">
        <v>20</v>
      </c>
      <c r="F70" s="56">
        <v>16.688199999999998</v>
      </c>
      <c r="G70" s="57"/>
      <c r="H70" s="56">
        <f t="shared" si="2"/>
        <v>0</v>
      </c>
      <c r="I70" s="11"/>
      <c r="J70" s="11"/>
      <c r="K70" s="11"/>
    </row>
    <row r="71" spans="2:11" s="9" customFormat="1" ht="11.25" x14ac:dyDescent="0.25">
      <c r="B71" s="52" t="s">
        <v>169</v>
      </c>
      <c r="C71" s="53" t="s">
        <v>170</v>
      </c>
      <c r="D71" s="54" t="s">
        <v>171</v>
      </c>
      <c r="E71" s="55" t="s">
        <v>16</v>
      </c>
      <c r="F71" s="56">
        <v>360.64</v>
      </c>
      <c r="G71" s="57"/>
      <c r="H71" s="56">
        <f t="shared" si="2"/>
        <v>0</v>
      </c>
      <c r="I71" s="11"/>
      <c r="J71" s="11"/>
      <c r="K71" s="11"/>
    </row>
    <row r="72" spans="2:11" s="9" customFormat="1" ht="11.25" x14ac:dyDescent="0.25">
      <c r="B72" s="52" t="s">
        <v>172</v>
      </c>
      <c r="C72" s="53" t="s">
        <v>69</v>
      </c>
      <c r="D72" s="54" t="s">
        <v>70</v>
      </c>
      <c r="E72" s="55" t="s">
        <v>16</v>
      </c>
      <c r="F72" s="56">
        <v>360.64</v>
      </c>
      <c r="G72" s="57"/>
      <c r="H72" s="56">
        <f t="shared" si="2"/>
        <v>0</v>
      </c>
      <c r="I72" s="11"/>
      <c r="J72" s="11"/>
      <c r="K72" s="11"/>
    </row>
    <row r="73" spans="2:11" s="9" customFormat="1" ht="22.5" x14ac:dyDescent="0.25">
      <c r="B73" s="52" t="s">
        <v>173</v>
      </c>
      <c r="C73" s="53" t="s">
        <v>174</v>
      </c>
      <c r="D73" s="54" t="s">
        <v>175</v>
      </c>
      <c r="E73" s="55" t="s">
        <v>20</v>
      </c>
      <c r="F73" s="56">
        <v>13.081799999999999</v>
      </c>
      <c r="G73" s="57"/>
      <c r="H73" s="56">
        <f t="shared" si="2"/>
        <v>0</v>
      </c>
      <c r="I73" s="11"/>
      <c r="J73" s="11"/>
      <c r="K73" s="11"/>
    </row>
    <row r="74" spans="2:11" s="9" customFormat="1" ht="11.25" x14ac:dyDescent="0.25">
      <c r="B74" s="52" t="s">
        <v>176</v>
      </c>
      <c r="C74" s="53" t="s">
        <v>167</v>
      </c>
      <c r="D74" s="54" t="s">
        <v>168</v>
      </c>
      <c r="E74" s="55" t="s">
        <v>20</v>
      </c>
      <c r="F74" s="56">
        <v>13.081799999999999</v>
      </c>
      <c r="G74" s="57"/>
      <c r="H74" s="56">
        <f t="shared" si="2"/>
        <v>0</v>
      </c>
      <c r="I74" s="11"/>
      <c r="J74" s="11"/>
      <c r="K74" s="11"/>
    </row>
    <row r="75" spans="2:11" s="9" customFormat="1" ht="22.5" x14ac:dyDescent="0.25">
      <c r="B75" s="52" t="s">
        <v>177</v>
      </c>
      <c r="C75" s="53" t="s">
        <v>178</v>
      </c>
      <c r="D75" s="54" t="s">
        <v>179</v>
      </c>
      <c r="E75" s="55" t="s">
        <v>20</v>
      </c>
      <c r="F75" s="56">
        <v>13.081799999999999</v>
      </c>
      <c r="G75" s="57"/>
      <c r="H75" s="56">
        <f t="shared" si="2"/>
        <v>0</v>
      </c>
      <c r="I75" s="11"/>
      <c r="J75" s="11"/>
      <c r="K75" s="11"/>
    </row>
    <row r="76" spans="2:11" s="9" customFormat="1" ht="22.5" x14ac:dyDescent="0.25">
      <c r="B76" s="52" t="s">
        <v>180</v>
      </c>
      <c r="C76" s="53" t="s">
        <v>181</v>
      </c>
      <c r="D76" s="54" t="s">
        <v>182</v>
      </c>
      <c r="E76" s="55" t="s">
        <v>16</v>
      </c>
      <c r="F76" s="56">
        <v>138.5</v>
      </c>
      <c r="G76" s="57"/>
      <c r="H76" s="56">
        <f t="shared" si="2"/>
        <v>0</v>
      </c>
      <c r="I76" s="11"/>
      <c r="J76" s="11"/>
      <c r="K76" s="11"/>
    </row>
    <row r="77" spans="2:11" s="9" customFormat="1" ht="11.25" x14ac:dyDescent="0.25">
      <c r="B77" s="72" t="s">
        <v>606</v>
      </c>
      <c r="C77" s="73"/>
      <c r="D77" s="73"/>
      <c r="E77" s="73"/>
      <c r="F77" s="73"/>
      <c r="G77" s="74"/>
      <c r="H77" s="64">
        <f>SUM(H40:H76)</f>
        <v>0</v>
      </c>
      <c r="I77" s="18"/>
      <c r="J77" s="18"/>
      <c r="K77" s="18"/>
    </row>
    <row r="78" spans="2:11" s="9" customFormat="1" ht="15" customHeight="1" x14ac:dyDescent="0.25">
      <c r="B78" s="75" t="s">
        <v>618</v>
      </c>
      <c r="C78" s="76"/>
      <c r="D78" s="76"/>
      <c r="E78" s="76"/>
      <c r="F78" s="76"/>
      <c r="G78" s="76"/>
      <c r="H78" s="77"/>
      <c r="I78" s="16"/>
      <c r="J78" s="16"/>
      <c r="K78" s="16"/>
    </row>
    <row r="79" spans="2:11" s="9" customFormat="1" ht="11.25" x14ac:dyDescent="0.25">
      <c r="B79" s="52" t="s">
        <v>183</v>
      </c>
      <c r="C79" s="53" t="s">
        <v>184</v>
      </c>
      <c r="D79" s="54" t="s">
        <v>185</v>
      </c>
      <c r="E79" s="55" t="s">
        <v>135</v>
      </c>
      <c r="F79" s="56">
        <v>4</v>
      </c>
      <c r="G79" s="57"/>
      <c r="H79" s="56">
        <f>ROUND(F79*G79,2)</f>
        <v>0</v>
      </c>
      <c r="I79" s="11"/>
      <c r="J79" s="11"/>
      <c r="K79" s="11"/>
    </row>
    <row r="80" spans="2:11" s="9" customFormat="1" ht="11.25" x14ac:dyDescent="0.25">
      <c r="B80" s="52" t="s">
        <v>186</v>
      </c>
      <c r="C80" s="53" t="s">
        <v>187</v>
      </c>
      <c r="D80" s="54" t="s">
        <v>188</v>
      </c>
      <c r="E80" s="55" t="s">
        <v>135</v>
      </c>
      <c r="F80" s="56">
        <v>4</v>
      </c>
      <c r="G80" s="57"/>
      <c r="H80" s="56">
        <f t="shared" ref="H80:H87" si="3">ROUND(F80*G80,2)</f>
        <v>0</v>
      </c>
      <c r="I80" s="11"/>
      <c r="J80" s="11"/>
      <c r="K80" s="11"/>
    </row>
    <row r="81" spans="2:11" s="9" customFormat="1" ht="22.5" x14ac:dyDescent="0.25">
      <c r="B81" s="52" t="s">
        <v>189</v>
      </c>
      <c r="C81" s="53" t="s">
        <v>190</v>
      </c>
      <c r="D81" s="54" t="s">
        <v>191</v>
      </c>
      <c r="E81" s="55" t="s">
        <v>145</v>
      </c>
      <c r="F81" s="56">
        <v>75</v>
      </c>
      <c r="G81" s="57"/>
      <c r="H81" s="56">
        <f t="shared" si="3"/>
        <v>0</v>
      </c>
      <c r="I81" s="11"/>
      <c r="J81" s="11"/>
      <c r="K81" s="11"/>
    </row>
    <row r="82" spans="2:11" s="9" customFormat="1" ht="11.25" x14ac:dyDescent="0.25">
      <c r="B82" s="52" t="s">
        <v>192</v>
      </c>
      <c r="C82" s="53" t="s">
        <v>193</v>
      </c>
      <c r="D82" s="54" t="s">
        <v>194</v>
      </c>
      <c r="E82" s="55" t="s">
        <v>195</v>
      </c>
      <c r="F82" s="56">
        <v>230</v>
      </c>
      <c r="G82" s="57"/>
      <c r="H82" s="56">
        <f t="shared" si="3"/>
        <v>0</v>
      </c>
      <c r="I82" s="11"/>
      <c r="J82" s="11"/>
      <c r="K82" s="11"/>
    </row>
    <row r="83" spans="2:11" s="9" customFormat="1" ht="22.5" x14ac:dyDescent="0.25">
      <c r="B83" s="52" t="s">
        <v>196</v>
      </c>
      <c r="C83" s="53" t="s">
        <v>197</v>
      </c>
      <c r="D83" s="54" t="s">
        <v>198</v>
      </c>
      <c r="E83" s="55" t="s">
        <v>145</v>
      </c>
      <c r="F83" s="56">
        <v>90</v>
      </c>
      <c r="G83" s="57"/>
      <c r="H83" s="56">
        <f t="shared" si="3"/>
        <v>0</v>
      </c>
      <c r="I83" s="11"/>
      <c r="J83" s="11"/>
      <c r="K83" s="11"/>
    </row>
    <row r="84" spans="2:11" s="9" customFormat="1" ht="11.25" x14ac:dyDescent="0.25">
      <c r="B84" s="52" t="s">
        <v>199</v>
      </c>
      <c r="C84" s="53" t="s">
        <v>200</v>
      </c>
      <c r="D84" s="54" t="s">
        <v>218</v>
      </c>
      <c r="E84" s="55" t="s">
        <v>145</v>
      </c>
      <c r="F84" s="56">
        <v>90</v>
      </c>
      <c r="G84" s="57"/>
      <c r="H84" s="56">
        <f t="shared" si="3"/>
        <v>0</v>
      </c>
      <c r="I84" s="11"/>
      <c r="J84" s="11"/>
      <c r="K84" s="11"/>
    </row>
    <row r="85" spans="2:11" s="9" customFormat="1" ht="11.25" x14ac:dyDescent="0.25">
      <c r="B85" s="52" t="s">
        <v>201</v>
      </c>
      <c r="C85" s="53" t="s">
        <v>202</v>
      </c>
      <c r="D85" s="54" t="s">
        <v>203</v>
      </c>
      <c r="E85" s="55" t="s">
        <v>135</v>
      </c>
      <c r="F85" s="56">
        <v>9</v>
      </c>
      <c r="G85" s="57"/>
      <c r="H85" s="56">
        <f t="shared" si="3"/>
        <v>0</v>
      </c>
      <c r="I85" s="11"/>
      <c r="J85" s="11"/>
      <c r="K85" s="11"/>
    </row>
    <row r="86" spans="2:11" s="9" customFormat="1" ht="11.25" x14ac:dyDescent="0.25">
      <c r="B86" s="52" t="s">
        <v>204</v>
      </c>
      <c r="C86" s="53" t="s">
        <v>205</v>
      </c>
      <c r="D86" s="54" t="s">
        <v>206</v>
      </c>
      <c r="E86" s="55" t="s">
        <v>135</v>
      </c>
      <c r="F86" s="56">
        <v>9</v>
      </c>
      <c r="G86" s="57"/>
      <c r="H86" s="56">
        <f t="shared" si="3"/>
        <v>0</v>
      </c>
      <c r="I86" s="11"/>
      <c r="J86" s="11"/>
      <c r="K86" s="11"/>
    </row>
    <row r="87" spans="2:11" s="9" customFormat="1" ht="11.25" x14ac:dyDescent="0.25">
      <c r="B87" s="52" t="s">
        <v>207</v>
      </c>
      <c r="C87" s="53" t="s">
        <v>208</v>
      </c>
      <c r="D87" s="54" t="s">
        <v>209</v>
      </c>
      <c r="E87" s="55" t="s">
        <v>135</v>
      </c>
      <c r="F87" s="56">
        <v>8</v>
      </c>
      <c r="G87" s="57"/>
      <c r="H87" s="56">
        <f t="shared" si="3"/>
        <v>0</v>
      </c>
      <c r="I87" s="11"/>
      <c r="J87" s="11"/>
      <c r="K87" s="11"/>
    </row>
    <row r="88" spans="2:11" s="9" customFormat="1" ht="11.25" x14ac:dyDescent="0.25">
      <c r="B88" s="72" t="s">
        <v>607</v>
      </c>
      <c r="C88" s="73"/>
      <c r="D88" s="73"/>
      <c r="E88" s="73"/>
      <c r="F88" s="73"/>
      <c r="G88" s="74"/>
      <c r="H88" s="64">
        <f>SUM(H79:H87)</f>
        <v>0</v>
      </c>
      <c r="I88" s="11"/>
      <c r="J88" s="11"/>
      <c r="K88" s="11"/>
    </row>
    <row r="89" spans="2:11" s="9" customFormat="1" ht="15" customHeight="1" x14ac:dyDescent="0.25">
      <c r="B89" s="78" t="s">
        <v>617</v>
      </c>
      <c r="C89" s="79"/>
      <c r="D89" s="79"/>
      <c r="E89" s="79"/>
      <c r="F89" s="79"/>
      <c r="G89" s="79"/>
      <c r="H89" s="80"/>
      <c r="I89" s="11"/>
      <c r="J89" s="11"/>
      <c r="K89" s="11"/>
    </row>
    <row r="90" spans="2:11" s="9" customFormat="1" ht="11.25" x14ac:dyDescent="0.25">
      <c r="B90" s="51"/>
      <c r="C90" s="51"/>
      <c r="D90" s="58" t="s">
        <v>220</v>
      </c>
      <c r="E90" s="58" t="s">
        <v>219</v>
      </c>
      <c r="F90" s="59">
        <v>1</v>
      </c>
      <c r="G90" s="57"/>
      <c r="H90" s="66">
        <f>ROUND(F90*G90,2)</f>
        <v>0</v>
      </c>
      <c r="I90" s="18"/>
      <c r="J90" s="18"/>
      <c r="K90" s="18"/>
    </row>
    <row r="91" spans="2:11" s="9" customFormat="1" ht="11.25" x14ac:dyDescent="0.25">
      <c r="B91" s="72" t="s">
        <v>613</v>
      </c>
      <c r="C91" s="73"/>
      <c r="D91" s="73"/>
      <c r="E91" s="73"/>
      <c r="F91" s="73"/>
      <c r="G91" s="74"/>
      <c r="H91" s="64">
        <f>H90</f>
        <v>0</v>
      </c>
      <c r="I91" s="18"/>
      <c r="J91" s="18"/>
      <c r="K91" s="18"/>
    </row>
    <row r="92" spans="2:11" s="10" customFormat="1" ht="24" customHeight="1" x14ac:dyDescent="0.25">
      <c r="B92" s="69" t="s">
        <v>615</v>
      </c>
      <c r="C92" s="70"/>
      <c r="D92" s="70"/>
      <c r="E92" s="71"/>
      <c r="F92" s="55"/>
      <c r="G92" s="60"/>
      <c r="H92" s="56">
        <f>H30+H77+H88+H91+H38</f>
        <v>0</v>
      </c>
      <c r="I92" s="11"/>
      <c r="J92" s="11"/>
      <c r="K92" s="11"/>
    </row>
    <row r="93" spans="2:11" s="10" customFormat="1" ht="23.25" customHeight="1" x14ac:dyDescent="0.2">
      <c r="B93" s="69" t="s">
        <v>608</v>
      </c>
      <c r="C93" s="70"/>
      <c r="D93" s="70"/>
      <c r="E93" s="71"/>
      <c r="F93" s="61">
        <v>0.21</v>
      </c>
      <c r="G93" s="60"/>
      <c r="H93" s="56">
        <f>H92*F93</f>
        <v>0</v>
      </c>
      <c r="I93" s="11"/>
      <c r="J93" s="11"/>
      <c r="K93" s="11"/>
    </row>
    <row r="94" spans="2:11" s="10" customFormat="1" ht="24.75" customHeight="1" x14ac:dyDescent="0.25">
      <c r="B94" s="69" t="s">
        <v>616</v>
      </c>
      <c r="C94" s="70"/>
      <c r="D94" s="70"/>
      <c r="E94" s="71"/>
      <c r="F94" s="55"/>
      <c r="G94" s="60"/>
      <c r="H94" s="56">
        <f>H92+H93</f>
        <v>0</v>
      </c>
      <c r="I94" s="11"/>
      <c r="J94" s="11"/>
      <c r="K94" s="11"/>
    </row>
    <row r="95" spans="2:11" s="9" customFormat="1" ht="11.25" x14ac:dyDescent="0.2">
      <c r="B95" s="12"/>
      <c r="C95" s="13"/>
      <c r="D95" s="13"/>
      <c r="E95" s="13"/>
      <c r="F95" s="12"/>
      <c r="G95" s="12"/>
      <c r="H95" s="11"/>
      <c r="I95" s="11"/>
      <c r="J95" s="11"/>
      <c r="K95" s="11"/>
    </row>
    <row r="96" spans="2:11" s="10" customFormat="1" ht="12" x14ac:dyDescent="0.25">
      <c r="C96" s="14"/>
      <c r="D96" s="14"/>
      <c r="E96" s="14"/>
      <c r="H96" s="11"/>
      <c r="I96" s="11"/>
      <c r="J96" s="11"/>
      <c r="K96" s="11"/>
    </row>
    <row r="97" spans="2:11" s="9" customFormat="1" ht="11.25" x14ac:dyDescent="0.2">
      <c r="B97" s="12"/>
      <c r="C97" s="13"/>
      <c r="D97" s="13"/>
      <c r="E97" s="13"/>
      <c r="F97" s="12"/>
      <c r="G97" s="12"/>
      <c r="H97" s="11"/>
      <c r="I97" s="11"/>
      <c r="J97" s="11"/>
      <c r="K97" s="11"/>
    </row>
    <row r="98" spans="2:11" s="10" customFormat="1" ht="12" x14ac:dyDescent="0.25">
      <c r="C98" s="14"/>
      <c r="D98" s="14"/>
      <c r="E98" s="14"/>
      <c r="H98" s="11"/>
      <c r="I98" s="11"/>
      <c r="J98" s="11"/>
      <c r="K98" s="11"/>
    </row>
    <row r="99" spans="2:11" s="9" customFormat="1" ht="11.25" x14ac:dyDescent="0.2">
      <c r="B99" s="12"/>
      <c r="C99" s="13"/>
      <c r="D99" s="13"/>
      <c r="E99" s="13"/>
      <c r="F99" s="12"/>
      <c r="G99" s="12"/>
      <c r="H99" s="11"/>
      <c r="I99" s="11"/>
      <c r="J99" s="11"/>
      <c r="K99" s="11"/>
    </row>
    <row r="100" spans="2:11" s="10" customFormat="1" ht="12" x14ac:dyDescent="0.25">
      <c r="C100" s="14"/>
      <c r="D100" s="14"/>
      <c r="E100" s="14"/>
      <c r="H100" s="11"/>
      <c r="I100" s="11"/>
      <c r="J100" s="11"/>
      <c r="K100" s="11"/>
    </row>
    <row r="101" spans="2:11" s="9" customFormat="1" ht="11.25" x14ac:dyDescent="0.2">
      <c r="B101" s="12"/>
      <c r="C101" s="13"/>
      <c r="D101" s="13"/>
      <c r="E101" s="13"/>
      <c r="F101" s="12"/>
      <c r="G101" s="12"/>
      <c r="H101" s="11"/>
      <c r="I101" s="11"/>
      <c r="J101" s="11"/>
      <c r="K101" s="11"/>
    </row>
    <row r="102" spans="2:11" s="10" customFormat="1" ht="12" x14ac:dyDescent="0.25">
      <c r="C102" s="14"/>
      <c r="D102" s="14"/>
      <c r="E102" s="14"/>
      <c r="H102" s="11"/>
      <c r="I102" s="11"/>
      <c r="J102" s="11"/>
      <c r="K102" s="11"/>
    </row>
    <row r="103" spans="2:11" s="9" customFormat="1" ht="11.25" x14ac:dyDescent="0.2">
      <c r="B103" s="12"/>
      <c r="C103" s="13"/>
      <c r="D103" s="13"/>
      <c r="E103" s="13"/>
      <c r="F103" s="12"/>
      <c r="G103" s="12"/>
      <c r="H103" s="11"/>
      <c r="I103" s="11"/>
      <c r="J103" s="11"/>
      <c r="K103" s="11"/>
    </row>
    <row r="104" spans="2:11" s="10" customFormat="1" ht="12" x14ac:dyDescent="0.25">
      <c r="C104" s="14"/>
      <c r="D104" s="14"/>
      <c r="E104" s="14"/>
      <c r="H104" s="11"/>
      <c r="I104" s="11"/>
      <c r="J104" s="11"/>
      <c r="K104" s="11"/>
    </row>
    <row r="105" spans="2:11" s="9" customFormat="1" ht="11.25" x14ac:dyDescent="0.2">
      <c r="B105" s="12"/>
      <c r="C105" s="13"/>
      <c r="D105" s="13"/>
      <c r="E105" s="13"/>
      <c r="F105" s="12"/>
      <c r="G105" s="12"/>
      <c r="H105" s="11"/>
      <c r="I105" s="11"/>
      <c r="J105" s="11"/>
      <c r="K105" s="11"/>
    </row>
    <row r="107" spans="2:11" x14ac:dyDescent="0.2">
      <c r="C107" s="15"/>
      <c r="D107" s="15"/>
    </row>
    <row r="108" spans="2:11" x14ac:dyDescent="0.2">
      <c r="C108" s="15"/>
      <c r="D108" s="15"/>
      <c r="E108" s="15"/>
    </row>
  </sheetData>
  <sheetProtection algorithmName="SHA-512" hashValue="PSM5yJ/vKbV4b7OWovLy15hKVD6MwReRUwtjYCmeE5yH0HnT7SLJl3XOpzj3Dm3W4L+ngtrynNkcJ2C4eU0tpg==" saltValue="3uF49ib/0sDe877RYNMHLg==" spinCount="100000" sheet="1" objects="1" scenarios="1"/>
  <mergeCells count="13">
    <mergeCell ref="B94:E94"/>
    <mergeCell ref="B91:G91"/>
    <mergeCell ref="B92:E92"/>
    <mergeCell ref="B93:E93"/>
    <mergeCell ref="B9:H9"/>
    <mergeCell ref="B31:H31"/>
    <mergeCell ref="B78:H78"/>
    <mergeCell ref="B89:H89"/>
    <mergeCell ref="B30:G30"/>
    <mergeCell ref="B77:G77"/>
    <mergeCell ref="B88:G88"/>
    <mergeCell ref="B38:G38"/>
    <mergeCell ref="B39:H39"/>
  </mergeCells>
  <pageMargins left="0.39370078740157483" right="0.39370078740157483" top="0.59055118110236227" bottom="0.59055118110236227" header="0" footer="0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64"/>
  <sheetViews>
    <sheetView topLeftCell="A15" workbookViewId="0">
      <selection activeCell="H48" sqref="H48"/>
    </sheetView>
  </sheetViews>
  <sheetFormatPr defaultRowHeight="15" customHeight="1" x14ac:dyDescent="0.2"/>
  <cols>
    <col min="1" max="1" width="3.5703125" style="1" customWidth="1"/>
    <col min="2" max="2" width="5.85546875" style="1" customWidth="1"/>
    <col min="3" max="3" width="11.7109375" style="2" customWidth="1"/>
    <col min="4" max="4" width="41.140625" style="2" bestFit="1" customWidth="1"/>
    <col min="5" max="5" width="9.28515625" style="1" customWidth="1"/>
    <col min="6" max="6" width="9.28515625" style="3" customWidth="1"/>
    <col min="7" max="7" width="10.7109375" style="3" bestFit="1" customWidth="1"/>
    <col min="8" max="8" width="13.7109375" style="3" bestFit="1" customWidth="1"/>
    <col min="9" max="9" width="9.28515625" style="3" customWidth="1"/>
    <col min="10" max="16384" width="9.140625" style="1"/>
  </cols>
  <sheetData>
    <row r="2" spans="2:10" ht="14.25" customHeight="1" x14ac:dyDescent="0.2">
      <c r="D2" s="27" t="s">
        <v>221</v>
      </c>
    </row>
    <row r="3" spans="2:10" ht="14.25" customHeight="1" x14ac:dyDescent="0.2">
      <c r="D3" s="1"/>
    </row>
    <row r="4" spans="2:10" ht="45.75" customHeight="1" x14ac:dyDescent="0.25">
      <c r="C4" s="28" t="s">
        <v>214</v>
      </c>
      <c r="D4" s="29" t="s">
        <v>213</v>
      </c>
    </row>
    <row r="5" spans="2:10" ht="15" customHeight="1" x14ac:dyDescent="0.25">
      <c r="C5" s="26" t="s">
        <v>212</v>
      </c>
      <c r="D5" s="30" t="s">
        <v>215</v>
      </c>
      <c r="E5" s="31"/>
      <c r="F5" s="31"/>
      <c r="G5" s="31"/>
      <c r="H5" s="31"/>
    </row>
    <row r="6" spans="2:10" ht="5.0999999999999996" customHeight="1" x14ac:dyDescent="0.2"/>
    <row r="7" spans="2:10" s="9" customFormat="1" ht="45" x14ac:dyDescent="0.25">
      <c r="B7" s="19" t="s">
        <v>1</v>
      </c>
      <c r="C7" s="20" t="s">
        <v>2</v>
      </c>
      <c r="D7" s="20" t="s">
        <v>3</v>
      </c>
      <c r="E7" s="20" t="s">
        <v>4</v>
      </c>
      <c r="F7" s="21" t="s">
        <v>5</v>
      </c>
      <c r="G7" s="21" t="s">
        <v>210</v>
      </c>
      <c r="H7" s="22" t="s">
        <v>211</v>
      </c>
      <c r="I7" s="16"/>
      <c r="J7" s="16"/>
    </row>
    <row r="8" spans="2:10" s="9" customFormat="1" ht="15" customHeight="1" x14ac:dyDescent="0.25">
      <c r="B8" s="75" t="s">
        <v>222</v>
      </c>
      <c r="C8" s="76"/>
      <c r="D8" s="76"/>
      <c r="E8" s="76"/>
      <c r="F8" s="76"/>
      <c r="G8" s="76"/>
      <c r="H8" s="77"/>
      <c r="I8" s="11"/>
      <c r="J8" s="11"/>
    </row>
    <row r="9" spans="2:10" s="9" customFormat="1" ht="22.5" x14ac:dyDescent="0.25">
      <c r="B9" s="52" t="s">
        <v>0</v>
      </c>
      <c r="C9" s="53" t="s">
        <v>223</v>
      </c>
      <c r="D9" s="62" t="s">
        <v>224</v>
      </c>
      <c r="E9" s="55" t="s">
        <v>16</v>
      </c>
      <c r="F9" s="56">
        <v>33.6</v>
      </c>
      <c r="G9" s="63"/>
      <c r="H9" s="56">
        <f>ROUND(F9*G9,2)</f>
        <v>0</v>
      </c>
      <c r="I9" s="11"/>
      <c r="J9" s="11"/>
    </row>
    <row r="10" spans="2:10" s="9" customFormat="1" ht="22.5" x14ac:dyDescent="0.25">
      <c r="B10" s="52" t="s">
        <v>10</v>
      </c>
      <c r="C10" s="53" t="s">
        <v>225</v>
      </c>
      <c r="D10" s="62" t="s">
        <v>226</v>
      </c>
      <c r="E10" s="55" t="s">
        <v>145</v>
      </c>
      <c r="F10" s="56">
        <v>84</v>
      </c>
      <c r="G10" s="63"/>
      <c r="H10" s="56">
        <f t="shared" ref="H10:H47" si="0">ROUND(F10*G10,2)</f>
        <v>0</v>
      </c>
      <c r="I10" s="11"/>
      <c r="J10" s="11"/>
    </row>
    <row r="11" spans="2:10" s="9" customFormat="1" ht="22.5" x14ac:dyDescent="0.25">
      <c r="B11" s="52" t="s">
        <v>13</v>
      </c>
      <c r="C11" s="53" t="s">
        <v>227</v>
      </c>
      <c r="D11" s="62" t="s">
        <v>228</v>
      </c>
      <c r="E11" s="55" t="s">
        <v>145</v>
      </c>
      <c r="F11" s="56">
        <v>84</v>
      </c>
      <c r="G11" s="63"/>
      <c r="H11" s="56">
        <f t="shared" si="0"/>
        <v>0</v>
      </c>
      <c r="I11" s="11"/>
      <c r="J11" s="11"/>
    </row>
    <row r="12" spans="2:10" s="9" customFormat="1" ht="11.25" x14ac:dyDescent="0.25">
      <c r="B12" s="52" t="s">
        <v>17</v>
      </c>
      <c r="C12" s="53" t="s">
        <v>229</v>
      </c>
      <c r="D12" s="62" t="s">
        <v>230</v>
      </c>
      <c r="E12" s="55" t="s">
        <v>219</v>
      </c>
      <c r="F12" s="56">
        <v>1</v>
      </c>
      <c r="G12" s="63"/>
      <c r="H12" s="56">
        <f t="shared" si="0"/>
        <v>0</v>
      </c>
      <c r="I12" s="11"/>
      <c r="J12" s="11"/>
    </row>
    <row r="13" spans="2:10" s="9" customFormat="1" ht="11.25" x14ac:dyDescent="0.25">
      <c r="B13" s="52" t="s">
        <v>21</v>
      </c>
      <c r="C13" s="53" t="s">
        <v>231</v>
      </c>
      <c r="D13" s="62" t="s">
        <v>232</v>
      </c>
      <c r="E13" s="55" t="s">
        <v>145</v>
      </c>
      <c r="F13" s="56">
        <v>252</v>
      </c>
      <c r="G13" s="63"/>
      <c r="H13" s="56">
        <f t="shared" si="0"/>
        <v>0</v>
      </c>
      <c r="I13" s="11"/>
      <c r="J13" s="11"/>
    </row>
    <row r="14" spans="2:10" s="9" customFormat="1" ht="22.5" x14ac:dyDescent="0.25">
      <c r="B14" s="52" t="s">
        <v>24</v>
      </c>
      <c r="C14" s="53" t="s">
        <v>233</v>
      </c>
      <c r="D14" s="62" t="s">
        <v>234</v>
      </c>
      <c r="E14" s="55" t="s">
        <v>145</v>
      </c>
      <c r="F14" s="56">
        <v>252</v>
      </c>
      <c r="G14" s="63"/>
      <c r="H14" s="56">
        <f t="shared" si="0"/>
        <v>0</v>
      </c>
      <c r="I14" s="11"/>
      <c r="J14" s="11"/>
    </row>
    <row r="15" spans="2:10" s="9" customFormat="1" ht="11.25" x14ac:dyDescent="0.25">
      <c r="B15" s="52" t="s">
        <v>28</v>
      </c>
      <c r="C15" s="53" t="s">
        <v>235</v>
      </c>
      <c r="D15" s="62" t="s">
        <v>236</v>
      </c>
      <c r="E15" s="55" t="s">
        <v>145</v>
      </c>
      <c r="F15" s="56">
        <v>252</v>
      </c>
      <c r="G15" s="63"/>
      <c r="H15" s="56">
        <f t="shared" si="0"/>
        <v>0</v>
      </c>
      <c r="I15" s="11"/>
      <c r="J15" s="11"/>
    </row>
    <row r="16" spans="2:10" s="9" customFormat="1" ht="11.25" x14ac:dyDescent="0.25">
      <c r="B16" s="52" t="s">
        <v>32</v>
      </c>
      <c r="C16" s="53" t="s">
        <v>237</v>
      </c>
      <c r="D16" s="62" t="s">
        <v>238</v>
      </c>
      <c r="E16" s="55" t="s">
        <v>92</v>
      </c>
      <c r="F16" s="56">
        <v>28</v>
      </c>
      <c r="G16" s="63"/>
      <c r="H16" s="56">
        <f t="shared" si="0"/>
        <v>0</v>
      </c>
      <c r="I16" s="11"/>
      <c r="J16" s="11"/>
    </row>
    <row r="17" spans="2:10" s="9" customFormat="1" ht="11.25" x14ac:dyDescent="0.25">
      <c r="B17" s="52" t="s">
        <v>35</v>
      </c>
      <c r="C17" s="53" t="s">
        <v>239</v>
      </c>
      <c r="D17" s="62" t="s">
        <v>240</v>
      </c>
      <c r="E17" s="55" t="s">
        <v>92</v>
      </c>
      <c r="F17" s="56">
        <v>28</v>
      </c>
      <c r="G17" s="63"/>
      <c r="H17" s="56">
        <f t="shared" si="0"/>
        <v>0</v>
      </c>
      <c r="I17" s="11"/>
      <c r="J17" s="11"/>
    </row>
    <row r="18" spans="2:10" s="9" customFormat="1" ht="11.25" x14ac:dyDescent="0.25">
      <c r="B18" s="52" t="s">
        <v>38</v>
      </c>
      <c r="C18" s="53" t="s">
        <v>241</v>
      </c>
      <c r="D18" s="62" t="s">
        <v>242</v>
      </c>
      <c r="E18" s="55" t="s">
        <v>92</v>
      </c>
      <c r="F18" s="56">
        <v>5</v>
      </c>
      <c r="G18" s="63"/>
      <c r="H18" s="56">
        <f t="shared" si="0"/>
        <v>0</v>
      </c>
      <c r="I18" s="11"/>
      <c r="J18" s="11"/>
    </row>
    <row r="19" spans="2:10" s="9" customFormat="1" ht="11.25" x14ac:dyDescent="0.25">
      <c r="B19" s="52" t="s">
        <v>41</v>
      </c>
      <c r="C19" s="53" t="s">
        <v>243</v>
      </c>
      <c r="D19" s="62" t="s">
        <v>244</v>
      </c>
      <c r="E19" s="55" t="s">
        <v>92</v>
      </c>
      <c r="F19" s="56">
        <v>5</v>
      </c>
      <c r="G19" s="63"/>
      <c r="H19" s="56">
        <f t="shared" si="0"/>
        <v>0</v>
      </c>
      <c r="I19" s="11"/>
      <c r="J19" s="11"/>
    </row>
    <row r="20" spans="2:10" s="9" customFormat="1" ht="11.25" x14ac:dyDescent="0.25">
      <c r="B20" s="52" t="s">
        <v>44</v>
      </c>
      <c r="C20" s="53" t="s">
        <v>245</v>
      </c>
      <c r="D20" s="62" t="s">
        <v>246</v>
      </c>
      <c r="E20" s="55" t="s">
        <v>92</v>
      </c>
      <c r="F20" s="56">
        <v>1</v>
      </c>
      <c r="G20" s="63"/>
      <c r="H20" s="56">
        <f t="shared" si="0"/>
        <v>0</v>
      </c>
      <c r="I20" s="11"/>
      <c r="J20" s="11"/>
    </row>
    <row r="21" spans="2:10" s="9" customFormat="1" ht="11.25" x14ac:dyDescent="0.25">
      <c r="B21" s="52" t="s">
        <v>47</v>
      </c>
      <c r="C21" s="53" t="s">
        <v>247</v>
      </c>
      <c r="D21" s="62" t="s">
        <v>248</v>
      </c>
      <c r="E21" s="55" t="s">
        <v>92</v>
      </c>
      <c r="F21" s="56">
        <v>1</v>
      </c>
      <c r="G21" s="63"/>
      <c r="H21" s="56">
        <f t="shared" si="0"/>
        <v>0</v>
      </c>
      <c r="I21" s="11"/>
      <c r="J21" s="11"/>
    </row>
    <row r="22" spans="2:10" s="9" customFormat="1" ht="11.25" x14ac:dyDescent="0.25">
      <c r="B22" s="52" t="s">
        <v>50</v>
      </c>
      <c r="C22" s="53" t="s">
        <v>249</v>
      </c>
      <c r="D22" s="62" t="s">
        <v>250</v>
      </c>
      <c r="E22" s="55" t="s">
        <v>92</v>
      </c>
      <c r="F22" s="56">
        <v>2</v>
      </c>
      <c r="G22" s="63"/>
      <c r="H22" s="56">
        <f t="shared" si="0"/>
        <v>0</v>
      </c>
      <c r="I22" s="11"/>
      <c r="J22" s="11"/>
    </row>
    <row r="23" spans="2:10" s="9" customFormat="1" ht="22.5" x14ac:dyDescent="0.25">
      <c r="B23" s="52" t="s">
        <v>53</v>
      </c>
      <c r="C23" s="53" t="s">
        <v>251</v>
      </c>
      <c r="D23" s="62" t="s">
        <v>252</v>
      </c>
      <c r="E23" s="55" t="s">
        <v>9</v>
      </c>
      <c r="F23" s="56">
        <v>0.9</v>
      </c>
      <c r="G23" s="63"/>
      <c r="H23" s="56">
        <f t="shared" si="0"/>
        <v>0</v>
      </c>
      <c r="I23" s="11"/>
      <c r="J23" s="11"/>
    </row>
    <row r="24" spans="2:10" s="9" customFormat="1" ht="11.25" x14ac:dyDescent="0.25">
      <c r="B24" s="52" t="s">
        <v>56</v>
      </c>
      <c r="C24" s="53" t="s">
        <v>253</v>
      </c>
      <c r="D24" s="62" t="s">
        <v>254</v>
      </c>
      <c r="E24" s="55" t="s">
        <v>255</v>
      </c>
      <c r="F24" s="56">
        <v>0.9</v>
      </c>
      <c r="G24" s="63"/>
      <c r="H24" s="56">
        <f t="shared" si="0"/>
        <v>0</v>
      </c>
      <c r="I24" s="11"/>
      <c r="J24" s="11"/>
    </row>
    <row r="25" spans="2:10" s="9" customFormat="1" ht="33.75" x14ac:dyDescent="0.25">
      <c r="B25" s="52" t="s">
        <v>59</v>
      </c>
      <c r="C25" s="53" t="s">
        <v>256</v>
      </c>
      <c r="D25" s="62" t="s">
        <v>257</v>
      </c>
      <c r="E25" s="55" t="s">
        <v>9</v>
      </c>
      <c r="F25" s="56">
        <v>1.8</v>
      </c>
      <c r="G25" s="63"/>
      <c r="H25" s="56">
        <f t="shared" si="0"/>
        <v>0</v>
      </c>
      <c r="I25" s="11"/>
      <c r="J25" s="11"/>
    </row>
    <row r="26" spans="2:10" s="9" customFormat="1" ht="11.25" x14ac:dyDescent="0.25">
      <c r="B26" s="52" t="s">
        <v>62</v>
      </c>
      <c r="C26" s="53" t="s">
        <v>258</v>
      </c>
      <c r="D26" s="62" t="s">
        <v>259</v>
      </c>
      <c r="E26" s="55" t="s">
        <v>9</v>
      </c>
      <c r="F26" s="56">
        <v>0.42</v>
      </c>
      <c r="G26" s="63"/>
      <c r="H26" s="56">
        <f t="shared" si="0"/>
        <v>0</v>
      </c>
      <c r="I26" s="11"/>
      <c r="J26" s="11"/>
    </row>
    <row r="27" spans="2:10" s="9" customFormat="1" ht="22.5" x14ac:dyDescent="0.25">
      <c r="B27" s="52" t="s">
        <v>65</v>
      </c>
      <c r="C27" s="53" t="s">
        <v>260</v>
      </c>
      <c r="D27" s="62" t="s">
        <v>261</v>
      </c>
      <c r="E27" s="55" t="s">
        <v>20</v>
      </c>
      <c r="F27" s="56">
        <v>0.126</v>
      </c>
      <c r="G27" s="63"/>
      <c r="H27" s="56">
        <f t="shared" si="0"/>
        <v>0</v>
      </c>
      <c r="I27" s="11"/>
      <c r="J27" s="11"/>
    </row>
    <row r="28" spans="2:10" s="9" customFormat="1" ht="22.5" x14ac:dyDescent="0.25">
      <c r="B28" s="52" t="s">
        <v>68</v>
      </c>
      <c r="C28" s="53" t="s">
        <v>262</v>
      </c>
      <c r="D28" s="62" t="s">
        <v>263</v>
      </c>
      <c r="E28" s="55" t="s">
        <v>145</v>
      </c>
      <c r="F28" s="56">
        <v>84</v>
      </c>
      <c r="G28" s="63"/>
      <c r="H28" s="56">
        <f t="shared" si="0"/>
        <v>0</v>
      </c>
      <c r="I28" s="11"/>
      <c r="J28" s="11"/>
    </row>
    <row r="29" spans="2:10" s="9" customFormat="1" ht="11.25" x14ac:dyDescent="0.25">
      <c r="B29" s="52" t="s">
        <v>72</v>
      </c>
      <c r="C29" s="53" t="s">
        <v>29</v>
      </c>
      <c r="D29" s="62" t="s">
        <v>30</v>
      </c>
      <c r="E29" s="55" t="s">
        <v>31</v>
      </c>
      <c r="F29" s="56">
        <v>13</v>
      </c>
      <c r="G29" s="63"/>
      <c r="H29" s="56">
        <f t="shared" si="0"/>
        <v>0</v>
      </c>
      <c r="I29" s="11"/>
      <c r="J29" s="11"/>
    </row>
    <row r="30" spans="2:10" s="9" customFormat="1" ht="22.5" x14ac:dyDescent="0.25">
      <c r="B30" s="52" t="s">
        <v>75</v>
      </c>
      <c r="C30" s="53" t="s">
        <v>33</v>
      </c>
      <c r="D30" s="62" t="s">
        <v>34</v>
      </c>
      <c r="E30" s="55" t="s">
        <v>31</v>
      </c>
      <c r="F30" s="56">
        <v>13</v>
      </c>
      <c r="G30" s="63"/>
      <c r="H30" s="56">
        <f t="shared" si="0"/>
        <v>0</v>
      </c>
      <c r="I30" s="11"/>
      <c r="J30" s="11"/>
    </row>
    <row r="31" spans="2:10" s="9" customFormat="1" ht="33.75" x14ac:dyDescent="0.25">
      <c r="B31" s="52" t="s">
        <v>76</v>
      </c>
      <c r="C31" s="53" t="s">
        <v>36</v>
      </c>
      <c r="D31" s="62" t="s">
        <v>37</v>
      </c>
      <c r="E31" s="55" t="s">
        <v>31</v>
      </c>
      <c r="F31" s="56">
        <v>10</v>
      </c>
      <c r="G31" s="63"/>
      <c r="H31" s="56">
        <f t="shared" si="0"/>
        <v>0</v>
      </c>
      <c r="I31" s="11"/>
      <c r="J31" s="11"/>
    </row>
    <row r="32" spans="2:10" s="9" customFormat="1" ht="22.5" x14ac:dyDescent="0.25">
      <c r="B32" s="52" t="s">
        <v>77</v>
      </c>
      <c r="C32" s="53" t="s">
        <v>264</v>
      </c>
      <c r="D32" s="62" t="s">
        <v>265</v>
      </c>
      <c r="E32" s="55" t="s">
        <v>31</v>
      </c>
      <c r="F32" s="56">
        <v>3</v>
      </c>
      <c r="G32" s="63"/>
      <c r="H32" s="56">
        <f t="shared" si="0"/>
        <v>0</v>
      </c>
      <c r="I32" s="11"/>
      <c r="J32" s="11"/>
    </row>
    <row r="33" spans="2:10" s="9" customFormat="1" ht="22.5" x14ac:dyDescent="0.25">
      <c r="B33" s="52" t="s">
        <v>78</v>
      </c>
      <c r="C33" s="53" t="s">
        <v>39</v>
      </c>
      <c r="D33" s="62" t="s">
        <v>40</v>
      </c>
      <c r="E33" s="55" t="s">
        <v>31</v>
      </c>
      <c r="F33" s="56">
        <v>13</v>
      </c>
      <c r="G33" s="63"/>
      <c r="H33" s="56">
        <f t="shared" si="0"/>
        <v>0</v>
      </c>
      <c r="I33" s="11"/>
      <c r="J33" s="11"/>
    </row>
    <row r="34" spans="2:10" s="9" customFormat="1" ht="22.5" x14ac:dyDescent="0.25">
      <c r="B34" s="52" t="s">
        <v>79</v>
      </c>
      <c r="C34" s="53" t="s">
        <v>266</v>
      </c>
      <c r="D34" s="62" t="s">
        <v>267</v>
      </c>
      <c r="E34" s="55" t="s">
        <v>9</v>
      </c>
      <c r="F34" s="56">
        <v>1.2450000000000001</v>
      </c>
      <c r="G34" s="63"/>
      <c r="H34" s="56">
        <f t="shared" si="0"/>
        <v>0</v>
      </c>
      <c r="I34" s="11"/>
      <c r="J34" s="11"/>
    </row>
    <row r="35" spans="2:10" s="9" customFormat="1" ht="11.25" x14ac:dyDescent="0.25">
      <c r="B35" s="52" t="s">
        <v>83</v>
      </c>
      <c r="C35" s="53" t="s">
        <v>268</v>
      </c>
      <c r="D35" s="62" t="s">
        <v>236</v>
      </c>
      <c r="E35" s="55" t="s">
        <v>145</v>
      </c>
      <c r="F35" s="56">
        <v>124.5</v>
      </c>
      <c r="G35" s="63"/>
      <c r="H35" s="56">
        <f t="shared" si="0"/>
        <v>0</v>
      </c>
      <c r="I35" s="11"/>
      <c r="J35" s="11"/>
    </row>
    <row r="36" spans="2:10" s="9" customFormat="1" ht="22.5" x14ac:dyDescent="0.25">
      <c r="B36" s="52" t="s">
        <v>86</v>
      </c>
      <c r="C36" s="53" t="s">
        <v>269</v>
      </c>
      <c r="D36" s="62" t="s">
        <v>270</v>
      </c>
      <c r="E36" s="55" t="s">
        <v>9</v>
      </c>
      <c r="F36" s="56">
        <v>1.2450000000000001</v>
      </c>
      <c r="G36" s="63"/>
      <c r="H36" s="56">
        <f t="shared" si="0"/>
        <v>0</v>
      </c>
      <c r="I36" s="11"/>
      <c r="J36" s="11"/>
    </row>
    <row r="37" spans="2:10" s="9" customFormat="1" ht="22.5" x14ac:dyDescent="0.25">
      <c r="B37" s="52" t="s">
        <v>89</v>
      </c>
      <c r="C37" s="53" t="s">
        <v>271</v>
      </c>
      <c r="D37" s="62" t="s">
        <v>272</v>
      </c>
      <c r="E37" s="55" t="s">
        <v>9</v>
      </c>
      <c r="F37" s="56">
        <v>1.2450000000000001</v>
      </c>
      <c r="G37" s="63"/>
      <c r="H37" s="56">
        <f t="shared" si="0"/>
        <v>0</v>
      </c>
      <c r="I37" s="11"/>
      <c r="J37" s="11"/>
    </row>
    <row r="38" spans="2:10" s="9" customFormat="1" ht="11.25" x14ac:dyDescent="0.25">
      <c r="B38" s="52" t="s">
        <v>93</v>
      </c>
      <c r="C38" s="53" t="s">
        <v>273</v>
      </c>
      <c r="D38" s="62" t="s">
        <v>274</v>
      </c>
      <c r="E38" s="55" t="s">
        <v>145</v>
      </c>
      <c r="F38" s="56">
        <v>76</v>
      </c>
      <c r="G38" s="63"/>
      <c r="H38" s="56">
        <f t="shared" si="0"/>
        <v>0</v>
      </c>
      <c r="I38" s="11"/>
      <c r="J38" s="11"/>
    </row>
    <row r="39" spans="2:10" s="9" customFormat="1" ht="11.25" x14ac:dyDescent="0.25">
      <c r="B39" s="52" t="s">
        <v>96</v>
      </c>
      <c r="C39" s="53" t="s">
        <v>275</v>
      </c>
      <c r="D39" s="62" t="s">
        <v>276</v>
      </c>
      <c r="E39" s="55" t="s">
        <v>145</v>
      </c>
      <c r="F39" s="56">
        <v>76</v>
      </c>
      <c r="G39" s="63"/>
      <c r="H39" s="56">
        <f t="shared" si="0"/>
        <v>0</v>
      </c>
      <c r="I39" s="11"/>
      <c r="J39" s="11"/>
    </row>
    <row r="40" spans="2:10" s="9" customFormat="1" ht="11.25" x14ac:dyDescent="0.25">
      <c r="B40" s="52" t="s">
        <v>99</v>
      </c>
      <c r="C40" s="53" t="s">
        <v>277</v>
      </c>
      <c r="D40" s="62" t="s">
        <v>278</v>
      </c>
      <c r="E40" s="55" t="s">
        <v>9</v>
      </c>
      <c r="F40" s="56">
        <v>0.76</v>
      </c>
      <c r="G40" s="63"/>
      <c r="H40" s="56">
        <f t="shared" si="0"/>
        <v>0</v>
      </c>
      <c r="I40" s="11"/>
      <c r="J40" s="11"/>
    </row>
    <row r="41" spans="2:10" s="9" customFormat="1" ht="22.5" x14ac:dyDescent="0.25">
      <c r="B41" s="52" t="s">
        <v>102</v>
      </c>
      <c r="C41" s="53" t="s">
        <v>279</v>
      </c>
      <c r="D41" s="62" t="s">
        <v>280</v>
      </c>
      <c r="E41" s="55" t="s">
        <v>135</v>
      </c>
      <c r="F41" s="56">
        <v>11</v>
      </c>
      <c r="G41" s="63"/>
      <c r="H41" s="56">
        <f t="shared" si="0"/>
        <v>0</v>
      </c>
      <c r="I41" s="11"/>
      <c r="J41" s="11"/>
    </row>
    <row r="42" spans="2:10" s="9" customFormat="1" ht="11.25" x14ac:dyDescent="0.25">
      <c r="B42" s="52" t="s">
        <v>103</v>
      </c>
      <c r="C42" s="53" t="s">
        <v>281</v>
      </c>
      <c r="D42" s="62" t="s">
        <v>282</v>
      </c>
      <c r="E42" s="55" t="s">
        <v>92</v>
      </c>
      <c r="F42" s="56">
        <v>11</v>
      </c>
      <c r="G42" s="63"/>
      <c r="H42" s="56">
        <f t="shared" si="0"/>
        <v>0</v>
      </c>
      <c r="I42" s="11"/>
      <c r="J42" s="11"/>
    </row>
    <row r="43" spans="2:10" s="9" customFormat="1" ht="22.5" x14ac:dyDescent="0.25">
      <c r="B43" s="52" t="s">
        <v>104</v>
      </c>
      <c r="C43" s="53" t="s">
        <v>283</v>
      </c>
      <c r="D43" s="62" t="s">
        <v>284</v>
      </c>
      <c r="E43" s="55" t="s">
        <v>219</v>
      </c>
      <c r="F43" s="56">
        <v>27</v>
      </c>
      <c r="G43" s="63"/>
      <c r="H43" s="56">
        <f t="shared" si="0"/>
        <v>0</v>
      </c>
      <c r="I43" s="11"/>
      <c r="J43" s="11"/>
    </row>
    <row r="44" spans="2:10" s="9" customFormat="1" ht="11.25" x14ac:dyDescent="0.25">
      <c r="B44" s="52" t="s">
        <v>105</v>
      </c>
      <c r="C44" s="53" t="s">
        <v>285</v>
      </c>
      <c r="D44" s="62" t="s">
        <v>286</v>
      </c>
      <c r="E44" s="55" t="s">
        <v>92</v>
      </c>
      <c r="F44" s="56">
        <v>9</v>
      </c>
      <c r="G44" s="63"/>
      <c r="H44" s="56">
        <f t="shared" si="0"/>
        <v>0</v>
      </c>
      <c r="I44" s="11"/>
      <c r="J44" s="11"/>
    </row>
    <row r="45" spans="2:10" s="9" customFormat="1" ht="11.25" x14ac:dyDescent="0.25">
      <c r="B45" s="52" t="s">
        <v>106</v>
      </c>
      <c r="C45" s="53" t="s">
        <v>287</v>
      </c>
      <c r="D45" s="62" t="s">
        <v>288</v>
      </c>
      <c r="E45" s="55" t="s">
        <v>135</v>
      </c>
      <c r="F45" s="56">
        <v>11</v>
      </c>
      <c r="G45" s="63"/>
      <c r="H45" s="56">
        <f t="shared" si="0"/>
        <v>0</v>
      </c>
      <c r="I45" s="11"/>
      <c r="J45" s="11"/>
    </row>
    <row r="46" spans="2:10" s="9" customFormat="1" ht="22.5" x14ac:dyDescent="0.25">
      <c r="B46" s="52" t="s">
        <v>109</v>
      </c>
      <c r="C46" s="53" t="s">
        <v>289</v>
      </c>
      <c r="D46" s="62" t="s">
        <v>290</v>
      </c>
      <c r="E46" s="55" t="s">
        <v>135</v>
      </c>
      <c r="F46" s="56">
        <v>4</v>
      </c>
      <c r="G46" s="63"/>
      <c r="H46" s="56">
        <f t="shared" si="0"/>
        <v>0</v>
      </c>
    </row>
    <row r="47" spans="2:10" s="9" customFormat="1" ht="11.25" x14ac:dyDescent="0.25">
      <c r="B47" s="52" t="s">
        <v>112</v>
      </c>
      <c r="C47" s="53" t="s">
        <v>291</v>
      </c>
      <c r="D47" s="62" t="s">
        <v>292</v>
      </c>
      <c r="E47" s="55" t="s">
        <v>92</v>
      </c>
      <c r="F47" s="56">
        <v>21</v>
      </c>
      <c r="G47" s="63"/>
      <c r="H47" s="56">
        <f t="shared" si="0"/>
        <v>0</v>
      </c>
    </row>
    <row r="48" spans="2:10" s="10" customFormat="1" ht="14.25" customHeight="1" x14ac:dyDescent="0.25">
      <c r="B48" s="69" t="s">
        <v>609</v>
      </c>
      <c r="C48" s="70"/>
      <c r="D48" s="70"/>
      <c r="E48" s="71"/>
      <c r="F48" s="55"/>
      <c r="G48" s="56"/>
      <c r="H48" s="56">
        <f>SUM(H9:H47)</f>
        <v>0</v>
      </c>
    </row>
    <row r="49" spans="2:10" s="10" customFormat="1" ht="14.25" customHeight="1" x14ac:dyDescent="0.2">
      <c r="B49" s="69" t="s">
        <v>608</v>
      </c>
      <c r="C49" s="70"/>
      <c r="D49" s="70"/>
      <c r="E49" s="71"/>
      <c r="F49" s="61">
        <v>0.21</v>
      </c>
      <c r="G49" s="56"/>
      <c r="H49" s="56">
        <f>H48*F49</f>
        <v>0</v>
      </c>
    </row>
    <row r="50" spans="2:10" s="10" customFormat="1" ht="14.25" customHeight="1" x14ac:dyDescent="0.25">
      <c r="B50" s="69" t="s">
        <v>610</v>
      </c>
      <c r="C50" s="70"/>
      <c r="D50" s="70"/>
      <c r="E50" s="71"/>
      <c r="F50" s="55"/>
      <c r="G50" s="56"/>
      <c r="H50" s="56">
        <f>H48+H49</f>
        <v>0</v>
      </c>
    </row>
    <row r="51" spans="2:10" s="9" customFormat="1" ht="14.25" customHeight="1" x14ac:dyDescent="0.2">
      <c r="B51" s="12"/>
      <c r="C51" s="32"/>
      <c r="D51" s="32"/>
      <c r="E51" s="32"/>
      <c r="F51" s="12"/>
      <c r="G51" s="11"/>
      <c r="H51" s="11"/>
      <c r="I51" s="11"/>
      <c r="J51" s="11"/>
    </row>
    <row r="52" spans="2:10" s="10" customFormat="1" ht="14.25" customHeight="1" x14ac:dyDescent="0.25">
      <c r="C52" s="33"/>
      <c r="D52" s="33"/>
      <c r="E52" s="33"/>
      <c r="G52" s="11"/>
      <c r="H52" s="11"/>
      <c r="I52" s="11"/>
      <c r="J52" s="11"/>
    </row>
    <row r="53" spans="2:10" s="9" customFormat="1" ht="14.25" customHeight="1" x14ac:dyDescent="0.2">
      <c r="B53" s="12"/>
      <c r="C53" s="32"/>
      <c r="D53" s="32"/>
      <c r="E53" s="32"/>
      <c r="F53" s="12"/>
      <c r="G53" s="11"/>
      <c r="H53" s="11"/>
      <c r="I53" s="11"/>
      <c r="J53" s="11"/>
    </row>
    <row r="54" spans="2:10" s="10" customFormat="1" ht="14.25" customHeight="1" x14ac:dyDescent="0.25">
      <c r="C54" s="33"/>
      <c r="D54" s="33"/>
      <c r="E54" s="33"/>
      <c r="G54" s="11"/>
      <c r="H54" s="11"/>
      <c r="I54" s="11"/>
      <c r="J54" s="11"/>
    </row>
    <row r="55" spans="2:10" s="9" customFormat="1" ht="14.25" customHeight="1" x14ac:dyDescent="0.2">
      <c r="B55" s="12"/>
      <c r="C55" s="32"/>
      <c r="D55" s="32"/>
      <c r="E55" s="32"/>
      <c r="F55" s="12"/>
      <c r="G55" s="11"/>
      <c r="H55" s="11"/>
      <c r="I55" s="11"/>
      <c r="J55" s="11"/>
    </row>
    <row r="56" spans="2:10" s="10" customFormat="1" ht="14.25" customHeight="1" x14ac:dyDescent="0.25">
      <c r="C56" s="33"/>
      <c r="D56" s="33"/>
      <c r="E56" s="33"/>
      <c r="G56" s="11"/>
      <c r="H56" s="11"/>
      <c r="I56" s="11"/>
      <c r="J56" s="11"/>
    </row>
    <row r="57" spans="2:10" s="9" customFormat="1" ht="14.25" customHeight="1" x14ac:dyDescent="0.2">
      <c r="B57" s="12"/>
      <c r="C57" s="32"/>
      <c r="D57" s="32"/>
      <c r="E57" s="32"/>
      <c r="F57" s="12"/>
      <c r="G57" s="11"/>
      <c r="H57" s="11"/>
      <c r="I57" s="11"/>
      <c r="J57" s="11"/>
    </row>
    <row r="58" spans="2:10" s="10" customFormat="1" ht="14.25" customHeight="1" x14ac:dyDescent="0.25">
      <c r="C58" s="33"/>
      <c r="D58" s="33"/>
      <c r="E58" s="33"/>
      <c r="G58" s="11"/>
      <c r="H58" s="11"/>
      <c r="I58" s="11"/>
      <c r="J58" s="11"/>
    </row>
    <row r="59" spans="2:10" s="9" customFormat="1" ht="14.25" customHeight="1" x14ac:dyDescent="0.2">
      <c r="B59" s="12"/>
      <c r="C59" s="32"/>
      <c r="D59" s="32"/>
      <c r="E59" s="32"/>
      <c r="F59" s="12"/>
      <c r="G59" s="11"/>
      <c r="H59" s="11"/>
      <c r="I59" s="11"/>
      <c r="J59" s="11"/>
    </row>
    <row r="60" spans="2:10" s="10" customFormat="1" ht="14.25" customHeight="1" x14ac:dyDescent="0.25">
      <c r="C60" s="33"/>
      <c r="D60" s="33"/>
      <c r="E60" s="33"/>
      <c r="G60" s="11"/>
      <c r="H60" s="11"/>
      <c r="I60" s="11"/>
      <c r="J60" s="11"/>
    </row>
    <row r="61" spans="2:10" s="9" customFormat="1" ht="14.25" customHeight="1" x14ac:dyDescent="0.2">
      <c r="B61" s="12"/>
      <c r="C61" s="32"/>
      <c r="D61" s="32"/>
      <c r="E61" s="32"/>
      <c r="F61" s="12"/>
      <c r="G61" s="11"/>
      <c r="H61" s="11"/>
      <c r="I61" s="3"/>
      <c r="J61" s="1"/>
    </row>
    <row r="63" spans="2:10" ht="14.25" customHeight="1" x14ac:dyDescent="0.2">
      <c r="C63" s="34"/>
      <c r="D63" s="34"/>
    </row>
    <row r="64" spans="2:10" ht="14.25" customHeight="1" x14ac:dyDescent="0.2">
      <c r="C64" s="34"/>
      <c r="D64" s="34"/>
      <c r="E64" s="34"/>
    </row>
  </sheetData>
  <sheetProtection algorithmName="SHA-512" hashValue="23GxtTnWfd2WL90HDgnCdOSR0jruLGCQ+Dcius40aa28icIR714/hsv7t1p8x8jxLRIZKBCNkijTkGyKc/wmrQ==" saltValue="0SHqMXOKZdzLbfYHLJ4kaA==" spinCount="100000" sheet="1" objects="1" scenarios="1"/>
  <mergeCells count="4">
    <mergeCell ref="B8:H8"/>
    <mergeCell ref="B49:E49"/>
    <mergeCell ref="B48:E48"/>
    <mergeCell ref="B50:E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67"/>
  <sheetViews>
    <sheetView workbookViewId="0">
      <selection activeCell="H14" sqref="H14"/>
    </sheetView>
  </sheetViews>
  <sheetFormatPr defaultRowHeight="15" customHeight="1" x14ac:dyDescent="0.2"/>
  <cols>
    <col min="1" max="1" width="2" style="1" customWidth="1"/>
    <col min="2" max="2" width="8" style="1" customWidth="1"/>
    <col min="3" max="3" width="41.140625" style="2" bestFit="1" customWidth="1"/>
    <col min="4" max="4" width="9.42578125" style="1" bestFit="1" customWidth="1"/>
    <col min="5" max="5" width="8.140625" style="3" customWidth="1"/>
    <col min="6" max="6" width="0.140625" style="2" customWidth="1"/>
    <col min="7" max="7" width="9" style="3" customWidth="1"/>
    <col min="8" max="8" width="9.140625" style="1" customWidth="1"/>
    <col min="9" max="16384" width="9.140625" style="1"/>
  </cols>
  <sheetData>
    <row r="2" spans="2:8" ht="15.75" x14ac:dyDescent="0.25">
      <c r="B2" s="2"/>
      <c r="C2" s="27" t="s">
        <v>293</v>
      </c>
      <c r="E2" s="31"/>
      <c r="F2" s="31"/>
      <c r="G2" s="31"/>
    </row>
    <row r="3" spans="2:8" s="35" customFormat="1" ht="54" x14ac:dyDescent="0.25">
      <c r="B3" s="28" t="s">
        <v>214</v>
      </c>
      <c r="C3" s="29" t="s">
        <v>213</v>
      </c>
      <c r="E3" s="17"/>
      <c r="F3" s="17"/>
      <c r="G3" s="17"/>
      <c r="H3" s="36"/>
    </row>
    <row r="4" spans="2:8" s="35" customFormat="1" x14ac:dyDescent="0.25">
      <c r="B4" s="26" t="s">
        <v>212</v>
      </c>
      <c r="C4" s="30" t="s">
        <v>215</v>
      </c>
      <c r="E4" s="37"/>
      <c r="F4" s="37"/>
      <c r="G4" s="37"/>
      <c r="H4" s="37"/>
    </row>
    <row r="6" spans="2:8" s="9" customFormat="1" ht="45" x14ac:dyDescent="0.25">
      <c r="B6" s="19" t="s">
        <v>1</v>
      </c>
      <c r="C6" s="20" t="s">
        <v>3</v>
      </c>
      <c r="D6" s="20" t="s">
        <v>4</v>
      </c>
      <c r="E6" s="21" t="s">
        <v>5</v>
      </c>
      <c r="F6" s="21" t="s">
        <v>210</v>
      </c>
      <c r="G6" s="22" t="s">
        <v>211</v>
      </c>
      <c r="H6" s="38"/>
    </row>
    <row r="7" spans="2:8" s="9" customFormat="1" ht="15" customHeight="1" x14ac:dyDescent="0.25">
      <c r="B7" s="75" t="s">
        <v>294</v>
      </c>
      <c r="C7" s="76"/>
      <c r="D7" s="76"/>
      <c r="E7" s="76"/>
      <c r="F7" s="76"/>
      <c r="G7" s="76"/>
      <c r="H7" s="77"/>
    </row>
    <row r="8" spans="2:8" s="9" customFormat="1" ht="11.25" x14ac:dyDescent="0.25">
      <c r="B8" s="52" t="s">
        <v>0</v>
      </c>
      <c r="C8" s="62" t="s">
        <v>295</v>
      </c>
      <c r="D8" s="55" t="s">
        <v>92</v>
      </c>
      <c r="E8" s="56">
        <v>1</v>
      </c>
      <c r="F8" s="51"/>
      <c r="G8" s="63"/>
      <c r="H8" s="56">
        <f>ROUND(E8*G8,2)</f>
        <v>0</v>
      </c>
    </row>
    <row r="9" spans="2:8" s="9" customFormat="1" ht="11.25" x14ac:dyDescent="0.25">
      <c r="B9" s="52" t="s">
        <v>10</v>
      </c>
      <c r="C9" s="62" t="s">
        <v>296</v>
      </c>
      <c r="D9" s="55" t="s">
        <v>92</v>
      </c>
      <c r="E9" s="56">
        <v>2</v>
      </c>
      <c r="F9" s="51"/>
      <c r="G9" s="63"/>
      <c r="H9" s="56">
        <f t="shared" ref="H9:H13" si="0">ROUND(E9*G9,2)</f>
        <v>0</v>
      </c>
    </row>
    <row r="10" spans="2:8" s="9" customFormat="1" ht="11.25" x14ac:dyDescent="0.25">
      <c r="B10" s="52" t="s">
        <v>13</v>
      </c>
      <c r="C10" s="62" t="s">
        <v>297</v>
      </c>
      <c r="D10" s="55" t="s">
        <v>92</v>
      </c>
      <c r="E10" s="56">
        <v>2</v>
      </c>
      <c r="F10" s="51"/>
      <c r="G10" s="63"/>
      <c r="H10" s="56">
        <f t="shared" si="0"/>
        <v>0</v>
      </c>
    </row>
    <row r="11" spans="2:8" s="9" customFormat="1" ht="11.25" x14ac:dyDescent="0.25">
      <c r="B11" s="52" t="s">
        <v>17</v>
      </c>
      <c r="C11" s="62" t="s">
        <v>298</v>
      </c>
      <c r="D11" s="55" t="s">
        <v>92</v>
      </c>
      <c r="E11" s="56">
        <v>1</v>
      </c>
      <c r="F11" s="51"/>
      <c r="G11" s="63"/>
      <c r="H11" s="56">
        <f t="shared" si="0"/>
        <v>0</v>
      </c>
    </row>
    <row r="12" spans="2:8" s="9" customFormat="1" ht="11.25" x14ac:dyDescent="0.25">
      <c r="B12" s="52" t="s">
        <v>21</v>
      </c>
      <c r="C12" s="62" t="s">
        <v>299</v>
      </c>
      <c r="D12" s="55" t="s">
        <v>92</v>
      </c>
      <c r="E12" s="56">
        <v>1</v>
      </c>
      <c r="F12" s="51"/>
      <c r="G12" s="63"/>
      <c r="H12" s="56">
        <f t="shared" si="0"/>
        <v>0</v>
      </c>
    </row>
    <row r="13" spans="2:8" s="9" customFormat="1" ht="11.25" x14ac:dyDescent="0.25">
      <c r="B13" s="52" t="s">
        <v>24</v>
      </c>
      <c r="C13" s="62" t="s">
        <v>300</v>
      </c>
      <c r="D13" s="55" t="s">
        <v>92</v>
      </c>
      <c r="E13" s="56">
        <v>1</v>
      </c>
      <c r="F13" s="51"/>
      <c r="G13" s="63"/>
      <c r="H13" s="56">
        <f t="shared" si="0"/>
        <v>0</v>
      </c>
    </row>
    <row r="14" spans="2:8" s="9" customFormat="1" ht="11.25" x14ac:dyDescent="0.25">
      <c r="B14" s="72" t="s">
        <v>604</v>
      </c>
      <c r="C14" s="73"/>
      <c r="D14" s="73"/>
      <c r="E14" s="73"/>
      <c r="F14" s="73"/>
      <c r="G14" s="74"/>
      <c r="H14" s="64">
        <f>H13+H12+H11+H10+H9+H8</f>
        <v>0</v>
      </c>
    </row>
    <row r="15" spans="2:8" s="9" customFormat="1" ht="15" customHeight="1" x14ac:dyDescent="0.25">
      <c r="B15" s="75" t="s">
        <v>301</v>
      </c>
      <c r="C15" s="76"/>
      <c r="D15" s="76"/>
      <c r="E15" s="76"/>
      <c r="F15" s="76"/>
      <c r="G15" s="76"/>
      <c r="H15" s="77"/>
    </row>
    <row r="16" spans="2:8" s="9" customFormat="1" ht="11.25" x14ac:dyDescent="0.25">
      <c r="B16" s="52" t="s">
        <v>28</v>
      </c>
      <c r="C16" s="62" t="s">
        <v>302</v>
      </c>
      <c r="D16" s="55" t="s">
        <v>92</v>
      </c>
      <c r="E16" s="56">
        <v>76</v>
      </c>
      <c r="F16" s="51"/>
      <c r="G16" s="63"/>
      <c r="H16" s="56">
        <f>ROUND(E16*G16,2)</f>
        <v>0</v>
      </c>
    </row>
    <row r="17" spans="2:8" s="9" customFormat="1" ht="22.5" x14ac:dyDescent="0.25">
      <c r="B17" s="52" t="s">
        <v>32</v>
      </c>
      <c r="C17" s="62" t="s">
        <v>303</v>
      </c>
      <c r="D17" s="55" t="s">
        <v>92</v>
      </c>
      <c r="E17" s="56">
        <v>18</v>
      </c>
      <c r="F17" s="51"/>
      <c r="G17" s="63"/>
      <c r="H17" s="56">
        <f>ROUND(E17*G17,2)</f>
        <v>0</v>
      </c>
    </row>
    <row r="18" spans="2:8" s="9" customFormat="1" ht="22.5" x14ac:dyDescent="0.25">
      <c r="B18" s="52" t="s">
        <v>35</v>
      </c>
      <c r="C18" s="62" t="s">
        <v>304</v>
      </c>
      <c r="D18" s="55" t="s">
        <v>92</v>
      </c>
      <c r="E18" s="56">
        <v>20</v>
      </c>
      <c r="F18" s="51"/>
      <c r="G18" s="63"/>
      <c r="H18" s="56">
        <f>ROUND(E18*G18,2)</f>
        <v>0</v>
      </c>
    </row>
    <row r="19" spans="2:8" s="9" customFormat="1" ht="22.5" x14ac:dyDescent="0.25">
      <c r="B19" s="52" t="s">
        <v>38</v>
      </c>
      <c r="C19" s="62" t="s">
        <v>305</v>
      </c>
      <c r="D19" s="55" t="s">
        <v>92</v>
      </c>
      <c r="E19" s="56">
        <v>5</v>
      </c>
      <c r="F19" s="51"/>
      <c r="G19" s="63"/>
      <c r="H19" s="56">
        <f>ROUND(E19*G19,2)</f>
        <v>0</v>
      </c>
    </row>
    <row r="20" spans="2:8" s="9" customFormat="1" ht="22.5" x14ac:dyDescent="0.25">
      <c r="B20" s="52" t="s">
        <v>41</v>
      </c>
      <c r="C20" s="62" t="s">
        <v>306</v>
      </c>
      <c r="D20" s="55" t="s">
        <v>92</v>
      </c>
      <c r="E20" s="56">
        <v>6</v>
      </c>
      <c r="F20" s="51"/>
      <c r="G20" s="63"/>
      <c r="H20" s="56">
        <f>ROUND(E20*G20,2)</f>
        <v>0</v>
      </c>
    </row>
    <row r="21" spans="2:8" s="9" customFormat="1" ht="11.25" x14ac:dyDescent="0.25">
      <c r="B21" s="72" t="s">
        <v>605</v>
      </c>
      <c r="C21" s="73"/>
      <c r="D21" s="73"/>
      <c r="E21" s="73"/>
      <c r="F21" s="73"/>
      <c r="G21" s="74"/>
      <c r="H21" s="64">
        <f>H20+H19+H18+H17+H16</f>
        <v>0</v>
      </c>
    </row>
    <row r="22" spans="2:8" s="9" customFormat="1" ht="15" customHeight="1" x14ac:dyDescent="0.25">
      <c r="B22" s="75" t="s">
        <v>307</v>
      </c>
      <c r="C22" s="76"/>
      <c r="D22" s="76"/>
      <c r="E22" s="76"/>
      <c r="F22" s="76"/>
      <c r="G22" s="76"/>
      <c r="H22" s="77"/>
    </row>
    <row r="23" spans="2:8" s="9" customFormat="1" ht="11.25" x14ac:dyDescent="0.25">
      <c r="B23" s="52" t="s">
        <v>44</v>
      </c>
      <c r="C23" s="62" t="s">
        <v>308</v>
      </c>
      <c r="D23" s="55" t="s">
        <v>92</v>
      </c>
      <c r="E23" s="56">
        <v>28</v>
      </c>
      <c r="F23" s="51"/>
      <c r="G23" s="63"/>
      <c r="H23" s="56">
        <f>ROUND(E23*G23,2)</f>
        <v>0</v>
      </c>
    </row>
    <row r="24" spans="2:8" s="9" customFormat="1" ht="22.5" x14ac:dyDescent="0.25">
      <c r="B24" s="52" t="s">
        <v>47</v>
      </c>
      <c r="C24" s="62" t="s">
        <v>309</v>
      </c>
      <c r="D24" s="55" t="s">
        <v>92</v>
      </c>
      <c r="E24" s="56">
        <v>44</v>
      </c>
      <c r="F24" s="51"/>
      <c r="G24" s="63"/>
      <c r="H24" s="56">
        <f t="shared" ref="H24:H27" si="1">ROUND(E24*G24,2)</f>
        <v>0</v>
      </c>
    </row>
    <row r="25" spans="2:8" s="9" customFormat="1" ht="22.5" x14ac:dyDescent="0.25">
      <c r="B25" s="52" t="s">
        <v>50</v>
      </c>
      <c r="C25" s="62" t="s">
        <v>310</v>
      </c>
      <c r="D25" s="55" t="s">
        <v>92</v>
      </c>
      <c r="E25" s="56">
        <v>2</v>
      </c>
      <c r="F25" s="51"/>
      <c r="G25" s="63"/>
      <c r="H25" s="56">
        <f t="shared" si="1"/>
        <v>0</v>
      </c>
    </row>
    <row r="26" spans="2:8" s="9" customFormat="1" ht="11.25" x14ac:dyDescent="0.25">
      <c r="B26" s="52" t="s">
        <v>53</v>
      </c>
      <c r="C26" s="62" t="s">
        <v>311</v>
      </c>
      <c r="D26" s="55" t="s">
        <v>92</v>
      </c>
      <c r="E26" s="56">
        <v>13</v>
      </c>
      <c r="F26" s="51"/>
      <c r="G26" s="63"/>
      <c r="H26" s="56">
        <f t="shared" si="1"/>
        <v>0</v>
      </c>
    </row>
    <row r="27" spans="2:8" s="9" customFormat="1" ht="11.25" x14ac:dyDescent="0.25">
      <c r="B27" s="52" t="s">
        <v>56</v>
      </c>
      <c r="C27" s="62" t="s">
        <v>312</v>
      </c>
      <c r="D27" s="55" t="s">
        <v>92</v>
      </c>
      <c r="E27" s="56">
        <v>17</v>
      </c>
      <c r="F27" s="51"/>
      <c r="G27" s="63"/>
      <c r="H27" s="56">
        <f t="shared" si="1"/>
        <v>0</v>
      </c>
    </row>
    <row r="28" spans="2:8" s="9" customFormat="1" ht="11.25" x14ac:dyDescent="0.25">
      <c r="B28" s="72" t="s">
        <v>606</v>
      </c>
      <c r="C28" s="73"/>
      <c r="D28" s="73"/>
      <c r="E28" s="73"/>
      <c r="F28" s="73"/>
      <c r="G28" s="74"/>
      <c r="H28" s="64">
        <f>H27+H26+H25+H24+H23</f>
        <v>0</v>
      </c>
    </row>
    <row r="29" spans="2:8" s="9" customFormat="1" ht="15" customHeight="1" x14ac:dyDescent="0.25">
      <c r="B29" s="75" t="s">
        <v>313</v>
      </c>
      <c r="C29" s="76"/>
      <c r="D29" s="76"/>
      <c r="E29" s="76"/>
      <c r="F29" s="76"/>
      <c r="G29" s="76"/>
      <c r="H29" s="77"/>
    </row>
    <row r="30" spans="2:8" s="9" customFormat="1" ht="11.25" x14ac:dyDescent="0.25">
      <c r="B30" s="52" t="s">
        <v>59</v>
      </c>
      <c r="C30" s="62" t="s">
        <v>314</v>
      </c>
      <c r="D30" s="55" t="s">
        <v>145</v>
      </c>
      <c r="E30" s="56">
        <v>2005</v>
      </c>
      <c r="F30" s="51"/>
      <c r="G30" s="63"/>
      <c r="H30" s="56">
        <f>ROUND(E30*G30,2)</f>
        <v>0</v>
      </c>
    </row>
    <row r="31" spans="2:8" s="9" customFormat="1" ht="11.25" x14ac:dyDescent="0.25">
      <c r="B31" s="52" t="s">
        <v>62</v>
      </c>
      <c r="C31" s="62" t="s">
        <v>315</v>
      </c>
      <c r="D31" s="55" t="s">
        <v>145</v>
      </c>
      <c r="E31" s="56">
        <v>60</v>
      </c>
      <c r="F31" s="51"/>
      <c r="G31" s="63"/>
      <c r="H31" s="56">
        <f t="shared" ref="H31:H32" si="2">ROUND(E31*G31,2)</f>
        <v>0</v>
      </c>
    </row>
    <row r="32" spans="2:8" s="9" customFormat="1" ht="22.5" x14ac:dyDescent="0.25">
      <c r="B32" s="52" t="s">
        <v>65</v>
      </c>
      <c r="C32" s="62" t="s">
        <v>316</v>
      </c>
      <c r="D32" s="55" t="s">
        <v>317</v>
      </c>
      <c r="E32" s="56">
        <v>0.56000000000000005</v>
      </c>
      <c r="F32" s="51"/>
      <c r="G32" s="63"/>
      <c r="H32" s="56">
        <f t="shared" si="2"/>
        <v>0</v>
      </c>
    </row>
    <row r="33" spans="2:8" s="9" customFormat="1" ht="11.25" x14ac:dyDescent="0.25">
      <c r="B33" s="72" t="s">
        <v>607</v>
      </c>
      <c r="C33" s="73"/>
      <c r="D33" s="73"/>
      <c r="E33" s="73"/>
      <c r="F33" s="73"/>
      <c r="G33" s="74"/>
      <c r="H33" s="64">
        <f>H32+H31+H30</f>
        <v>0</v>
      </c>
    </row>
    <row r="34" spans="2:8" s="9" customFormat="1" ht="15" customHeight="1" x14ac:dyDescent="0.25">
      <c r="B34" s="75" t="s">
        <v>318</v>
      </c>
      <c r="C34" s="76"/>
      <c r="D34" s="76"/>
      <c r="E34" s="76"/>
      <c r="F34" s="76"/>
      <c r="G34" s="76"/>
      <c r="H34" s="77"/>
    </row>
    <row r="35" spans="2:8" s="9" customFormat="1" ht="11.25" x14ac:dyDescent="0.25">
      <c r="B35" s="52" t="s">
        <v>68</v>
      </c>
      <c r="C35" s="62" t="s">
        <v>319</v>
      </c>
      <c r="D35" s="55" t="s">
        <v>320</v>
      </c>
      <c r="E35" s="56">
        <v>19.2</v>
      </c>
      <c r="F35" s="51"/>
      <c r="G35" s="63"/>
      <c r="H35" s="56">
        <f>ROUND(E35*G35,2)</f>
        <v>0</v>
      </c>
    </row>
    <row r="36" spans="2:8" s="9" customFormat="1" ht="11.25" x14ac:dyDescent="0.25">
      <c r="B36" s="52" t="s">
        <v>72</v>
      </c>
      <c r="C36" s="62" t="s">
        <v>30</v>
      </c>
      <c r="D36" s="55" t="s">
        <v>31</v>
      </c>
      <c r="E36" s="56">
        <v>1.5</v>
      </c>
      <c r="F36" s="51"/>
      <c r="G36" s="63"/>
      <c r="H36" s="56">
        <f t="shared" ref="H36:H55" si="3">ROUND(E36*G36,2)</f>
        <v>0</v>
      </c>
    </row>
    <row r="37" spans="2:8" s="9" customFormat="1" ht="22.5" x14ac:dyDescent="0.25">
      <c r="B37" s="52" t="s">
        <v>75</v>
      </c>
      <c r="C37" s="62" t="s">
        <v>34</v>
      </c>
      <c r="D37" s="55" t="s">
        <v>31</v>
      </c>
      <c r="E37" s="56">
        <v>1.5</v>
      </c>
      <c r="F37" s="51"/>
      <c r="G37" s="63"/>
      <c r="H37" s="56"/>
    </row>
    <row r="38" spans="2:8" s="9" customFormat="1" ht="22.5" x14ac:dyDescent="0.25">
      <c r="B38" s="52" t="s">
        <v>76</v>
      </c>
      <c r="C38" s="62" t="s">
        <v>40</v>
      </c>
      <c r="D38" s="55" t="s">
        <v>31</v>
      </c>
      <c r="E38" s="56">
        <v>1.5</v>
      </c>
      <c r="F38" s="51"/>
      <c r="G38" s="63"/>
      <c r="H38" s="56">
        <f t="shared" si="3"/>
        <v>0</v>
      </c>
    </row>
    <row r="39" spans="2:8" s="9" customFormat="1" ht="11.25" x14ac:dyDescent="0.25">
      <c r="B39" s="52" t="s">
        <v>77</v>
      </c>
      <c r="C39" s="62" t="s">
        <v>321</v>
      </c>
      <c r="D39" s="55" t="s">
        <v>92</v>
      </c>
      <c r="E39" s="56">
        <v>1</v>
      </c>
      <c r="F39" s="51"/>
      <c r="G39" s="63"/>
      <c r="H39" s="56">
        <f t="shared" si="3"/>
        <v>0</v>
      </c>
    </row>
    <row r="40" spans="2:8" s="9" customFormat="1" ht="11.25" x14ac:dyDescent="0.25">
      <c r="B40" s="52" t="s">
        <v>78</v>
      </c>
      <c r="C40" s="62" t="s">
        <v>322</v>
      </c>
      <c r="D40" s="55" t="s">
        <v>92</v>
      </c>
      <c r="E40" s="56">
        <v>7</v>
      </c>
      <c r="F40" s="51"/>
      <c r="G40" s="63"/>
      <c r="H40" s="56">
        <f t="shared" si="3"/>
        <v>0</v>
      </c>
    </row>
    <row r="41" spans="2:8" s="9" customFormat="1" ht="11.25" x14ac:dyDescent="0.25">
      <c r="B41" s="52" t="s">
        <v>79</v>
      </c>
      <c r="C41" s="62" t="s">
        <v>323</v>
      </c>
      <c r="D41" s="55" t="s">
        <v>135</v>
      </c>
      <c r="E41" s="56">
        <v>120</v>
      </c>
      <c r="F41" s="51"/>
      <c r="G41" s="63"/>
      <c r="H41" s="56">
        <f t="shared" si="3"/>
        <v>0</v>
      </c>
    </row>
    <row r="42" spans="2:8" s="9" customFormat="1" ht="22.5" x14ac:dyDescent="0.25">
      <c r="B42" s="52" t="s">
        <v>83</v>
      </c>
      <c r="C42" s="62" t="s">
        <v>324</v>
      </c>
      <c r="D42" s="55" t="s">
        <v>325</v>
      </c>
      <c r="E42" s="56">
        <v>0.05</v>
      </c>
      <c r="F42" s="51"/>
      <c r="G42" s="63"/>
      <c r="H42" s="56">
        <f t="shared" si="3"/>
        <v>0</v>
      </c>
    </row>
    <row r="43" spans="2:8" s="9" customFormat="1" ht="11.25" x14ac:dyDescent="0.25">
      <c r="B43" s="52" t="s">
        <v>86</v>
      </c>
      <c r="C43" s="62" t="s">
        <v>326</v>
      </c>
      <c r="D43" s="55" t="s">
        <v>325</v>
      </c>
      <c r="E43" s="56">
        <v>0.28000000000000003</v>
      </c>
      <c r="F43" s="51"/>
      <c r="G43" s="63"/>
      <c r="H43" s="56">
        <f t="shared" si="3"/>
        <v>0</v>
      </c>
    </row>
    <row r="44" spans="2:8" s="9" customFormat="1" ht="11.25" x14ac:dyDescent="0.25">
      <c r="B44" s="52" t="s">
        <v>89</v>
      </c>
      <c r="C44" s="62" t="s">
        <v>327</v>
      </c>
      <c r="D44" s="55" t="s">
        <v>325</v>
      </c>
      <c r="E44" s="56">
        <v>0.59</v>
      </c>
      <c r="F44" s="51"/>
      <c r="G44" s="63"/>
      <c r="H44" s="56">
        <f t="shared" si="3"/>
        <v>0</v>
      </c>
    </row>
    <row r="45" spans="2:8" s="9" customFormat="1" ht="11.25" x14ac:dyDescent="0.25">
      <c r="B45" s="52" t="s">
        <v>93</v>
      </c>
      <c r="C45" s="62" t="s">
        <v>328</v>
      </c>
      <c r="D45" s="55" t="s">
        <v>92</v>
      </c>
      <c r="E45" s="56">
        <v>17</v>
      </c>
      <c r="F45" s="51"/>
      <c r="G45" s="63"/>
      <c r="H45" s="56">
        <f t="shared" si="3"/>
        <v>0</v>
      </c>
    </row>
    <row r="46" spans="2:8" s="9" customFormat="1" ht="22.5" x14ac:dyDescent="0.25">
      <c r="B46" s="52" t="s">
        <v>96</v>
      </c>
      <c r="C46" s="62" t="s">
        <v>329</v>
      </c>
      <c r="D46" s="55" t="s">
        <v>9</v>
      </c>
      <c r="E46" s="56">
        <v>0.6</v>
      </c>
      <c r="F46" s="51"/>
      <c r="G46" s="63"/>
      <c r="H46" s="56">
        <f t="shared" si="3"/>
        <v>0</v>
      </c>
    </row>
    <row r="47" spans="2:8" s="9" customFormat="1" ht="11.25" x14ac:dyDescent="0.25">
      <c r="B47" s="52" t="s">
        <v>99</v>
      </c>
      <c r="C47" s="62" t="s">
        <v>330</v>
      </c>
      <c r="D47" s="55" t="s">
        <v>9</v>
      </c>
      <c r="E47" s="56">
        <v>5.6</v>
      </c>
      <c r="F47" s="51"/>
      <c r="G47" s="63"/>
      <c r="H47" s="56">
        <f t="shared" si="3"/>
        <v>0</v>
      </c>
    </row>
    <row r="48" spans="2:8" s="9" customFormat="1" ht="22.5" x14ac:dyDescent="0.25">
      <c r="B48" s="52" t="s">
        <v>102</v>
      </c>
      <c r="C48" s="62" t="s">
        <v>331</v>
      </c>
      <c r="D48" s="55" t="s">
        <v>9</v>
      </c>
      <c r="E48" s="56">
        <v>20.05</v>
      </c>
      <c r="F48" s="51"/>
      <c r="G48" s="63"/>
      <c r="H48" s="56">
        <f t="shared" si="3"/>
        <v>0</v>
      </c>
    </row>
    <row r="49" spans="2:8" s="9" customFormat="1" ht="11.25" x14ac:dyDescent="0.25">
      <c r="B49" s="52" t="s">
        <v>103</v>
      </c>
      <c r="C49" s="62" t="s">
        <v>332</v>
      </c>
      <c r="D49" s="55" t="s">
        <v>135</v>
      </c>
      <c r="E49" s="56">
        <v>8</v>
      </c>
      <c r="F49" s="51"/>
      <c r="G49" s="63"/>
      <c r="H49" s="56">
        <f t="shared" si="3"/>
        <v>0</v>
      </c>
    </row>
    <row r="50" spans="2:8" s="9" customFormat="1" ht="22.5" x14ac:dyDescent="0.25">
      <c r="B50" s="52" t="s">
        <v>104</v>
      </c>
      <c r="C50" s="62" t="s">
        <v>333</v>
      </c>
      <c r="D50" s="55" t="s">
        <v>325</v>
      </c>
      <c r="E50" s="56">
        <v>2.5</v>
      </c>
      <c r="F50" s="51"/>
      <c r="G50" s="63"/>
      <c r="H50" s="56">
        <f t="shared" si="3"/>
        <v>0</v>
      </c>
    </row>
    <row r="51" spans="2:8" s="9" customFormat="1" ht="22.5" x14ac:dyDescent="0.25">
      <c r="B51" s="52" t="s">
        <v>105</v>
      </c>
      <c r="C51" s="62" t="s">
        <v>334</v>
      </c>
      <c r="D51" s="55" t="s">
        <v>9</v>
      </c>
      <c r="E51" s="56">
        <v>2</v>
      </c>
      <c r="F51" s="51"/>
      <c r="G51" s="63"/>
      <c r="H51" s="56">
        <f t="shared" si="3"/>
        <v>0</v>
      </c>
    </row>
    <row r="52" spans="2:8" s="9" customFormat="1" ht="22.5" x14ac:dyDescent="0.25">
      <c r="B52" s="52" t="s">
        <v>106</v>
      </c>
      <c r="C52" s="62" t="s">
        <v>335</v>
      </c>
      <c r="D52" s="55" t="s">
        <v>9</v>
      </c>
      <c r="E52" s="56">
        <v>2</v>
      </c>
      <c r="F52" s="51"/>
      <c r="G52" s="63"/>
      <c r="H52" s="56">
        <f t="shared" si="3"/>
        <v>0</v>
      </c>
    </row>
    <row r="53" spans="2:8" s="9" customFormat="1" ht="11.25" x14ac:dyDescent="0.25">
      <c r="B53" s="52" t="s">
        <v>109</v>
      </c>
      <c r="C53" s="62" t="s">
        <v>336</v>
      </c>
      <c r="D53" s="55" t="s">
        <v>92</v>
      </c>
      <c r="E53" s="56">
        <v>30</v>
      </c>
      <c r="F53" s="51"/>
      <c r="G53" s="63"/>
      <c r="H53" s="56">
        <f t="shared" si="3"/>
        <v>0</v>
      </c>
    </row>
    <row r="54" spans="2:8" s="9" customFormat="1" ht="22.5" x14ac:dyDescent="0.25">
      <c r="B54" s="52" t="s">
        <v>112</v>
      </c>
      <c r="C54" s="62" t="s">
        <v>337</v>
      </c>
      <c r="D54" s="55" t="s">
        <v>92</v>
      </c>
      <c r="E54" s="56">
        <v>30</v>
      </c>
      <c r="F54" s="51"/>
      <c r="G54" s="63"/>
      <c r="H54" s="56">
        <f t="shared" si="3"/>
        <v>0</v>
      </c>
    </row>
    <row r="55" spans="2:8" s="9" customFormat="1" ht="22.5" x14ac:dyDescent="0.25">
      <c r="B55" s="52" t="s">
        <v>115</v>
      </c>
      <c r="C55" s="62" t="s">
        <v>338</v>
      </c>
      <c r="D55" s="55" t="s">
        <v>325</v>
      </c>
      <c r="E55" s="56">
        <v>0.87</v>
      </c>
      <c r="F55" s="51"/>
      <c r="G55" s="63"/>
      <c r="H55" s="56">
        <f t="shared" si="3"/>
        <v>0</v>
      </c>
    </row>
    <row r="56" spans="2:8" s="9" customFormat="1" ht="11.25" x14ac:dyDescent="0.25">
      <c r="B56" s="72" t="s">
        <v>613</v>
      </c>
      <c r="C56" s="73"/>
      <c r="D56" s="73"/>
      <c r="E56" s="73"/>
      <c r="F56" s="73"/>
      <c r="G56" s="74"/>
      <c r="H56" s="64">
        <f>H55+H54+H53+H52+H51+H50+H49+H48+H47+H46+H45+H44+H43+H42+H41+H40+H39+H38+H37+H36+H35</f>
        <v>0</v>
      </c>
    </row>
    <row r="57" spans="2:8" s="9" customFormat="1" ht="15" customHeight="1" x14ac:dyDescent="0.25">
      <c r="B57" s="75" t="s">
        <v>339</v>
      </c>
      <c r="C57" s="76"/>
      <c r="D57" s="76"/>
      <c r="E57" s="76"/>
      <c r="F57" s="76"/>
      <c r="G57" s="76"/>
      <c r="H57" s="77"/>
    </row>
    <row r="58" spans="2:8" s="9" customFormat="1" ht="11.25" x14ac:dyDescent="0.25">
      <c r="B58" s="52" t="s">
        <v>118</v>
      </c>
      <c r="C58" s="62" t="s">
        <v>340</v>
      </c>
      <c r="D58" s="55" t="s">
        <v>9</v>
      </c>
      <c r="E58" s="56">
        <v>2.1</v>
      </c>
      <c r="F58" s="51"/>
      <c r="G58" s="63"/>
      <c r="H58" s="56">
        <f>ROUND(E58*G58,2)</f>
        <v>0</v>
      </c>
    </row>
    <row r="59" spans="2:8" s="9" customFormat="1" ht="22.5" x14ac:dyDescent="0.25">
      <c r="B59" s="52" t="s">
        <v>121</v>
      </c>
      <c r="C59" s="62" t="s">
        <v>331</v>
      </c>
      <c r="D59" s="55" t="s">
        <v>9</v>
      </c>
      <c r="E59" s="56">
        <v>2.1</v>
      </c>
      <c r="F59" s="51"/>
      <c r="G59" s="63"/>
      <c r="H59" s="56">
        <f t="shared" ref="H59:H60" si="4">ROUND(E59*G59,2)</f>
        <v>0</v>
      </c>
    </row>
    <row r="60" spans="2:8" s="9" customFormat="1" ht="11.25" x14ac:dyDescent="0.25">
      <c r="B60" s="52" t="s">
        <v>124</v>
      </c>
      <c r="C60" s="62" t="s">
        <v>341</v>
      </c>
      <c r="D60" s="55" t="s">
        <v>145</v>
      </c>
      <c r="E60" s="56">
        <v>210</v>
      </c>
      <c r="F60" s="51"/>
      <c r="G60" s="63"/>
      <c r="H60" s="56">
        <f t="shared" si="4"/>
        <v>0</v>
      </c>
    </row>
    <row r="61" spans="2:8" s="9" customFormat="1" ht="11.25" x14ac:dyDescent="0.25">
      <c r="B61" s="81" t="s">
        <v>612</v>
      </c>
      <c r="C61" s="82"/>
      <c r="D61" s="82"/>
      <c r="E61" s="82"/>
      <c r="F61" s="82"/>
      <c r="G61" s="83"/>
      <c r="H61" s="56">
        <f>SUM(H58:H60)</f>
        <v>0</v>
      </c>
    </row>
    <row r="62" spans="2:8" s="10" customFormat="1" ht="12" customHeight="1" x14ac:dyDescent="0.25">
      <c r="B62" s="69" t="s">
        <v>609</v>
      </c>
      <c r="C62" s="70"/>
      <c r="D62" s="71"/>
      <c r="E62" s="55"/>
      <c r="F62" s="55"/>
      <c r="G62" s="56"/>
      <c r="H62" s="56">
        <f>SUM(H14,H21,H28,H33,H56,H61)</f>
        <v>0</v>
      </c>
    </row>
    <row r="63" spans="2:8" s="10" customFormat="1" ht="12" customHeight="1" x14ac:dyDescent="0.2">
      <c r="B63" s="69" t="s">
        <v>611</v>
      </c>
      <c r="C63" s="70"/>
      <c r="D63" s="71"/>
      <c r="E63" s="61">
        <v>0.21</v>
      </c>
      <c r="F63" s="55"/>
      <c r="G63" s="56"/>
      <c r="H63" s="56">
        <f>H62*E63</f>
        <v>0</v>
      </c>
    </row>
    <row r="64" spans="2:8" s="10" customFormat="1" ht="12" customHeight="1" x14ac:dyDescent="0.25">
      <c r="B64" s="69" t="s">
        <v>610</v>
      </c>
      <c r="C64" s="70"/>
      <c r="D64" s="71"/>
      <c r="E64" s="55"/>
      <c r="F64" s="55"/>
      <c r="G64" s="56"/>
      <c r="H64" s="56">
        <f>H62+H63</f>
        <v>0</v>
      </c>
    </row>
    <row r="65" spans="2:8" s="9" customFormat="1" ht="11.25" x14ac:dyDescent="0.2">
      <c r="B65" s="12"/>
      <c r="C65" s="32"/>
      <c r="D65" s="32"/>
      <c r="E65" s="12"/>
      <c r="F65" s="12"/>
      <c r="G65" s="11"/>
      <c r="H65" s="11"/>
    </row>
    <row r="66" spans="2:8" ht="14.25" x14ac:dyDescent="0.2">
      <c r="C66" s="34"/>
    </row>
    <row r="67" spans="2:8" ht="14.25" x14ac:dyDescent="0.2">
      <c r="C67" s="34"/>
      <c r="D67" s="34"/>
    </row>
  </sheetData>
  <sheetProtection algorithmName="SHA-512" hashValue="xDqsm/FfIDQrW9gQwvhJYBSaggsm0MvLyc7Hvl/Xc/ZZoESzmZd4zVK0GhIQ9e1+JOA9RxygPAJ69+Cx5n1yjg==" saltValue="Y4pzBoMFJo8jex6nUUuTpg==" spinCount="100000" sheet="1" objects="1" scenarios="1"/>
  <mergeCells count="15">
    <mergeCell ref="B62:D62"/>
    <mergeCell ref="B64:D64"/>
    <mergeCell ref="B63:D63"/>
    <mergeCell ref="B7:H7"/>
    <mergeCell ref="B15:H15"/>
    <mergeCell ref="B22:H22"/>
    <mergeCell ref="B29:H29"/>
    <mergeCell ref="B34:H34"/>
    <mergeCell ref="B61:G61"/>
    <mergeCell ref="B33:G33"/>
    <mergeCell ref="B28:G28"/>
    <mergeCell ref="B21:G21"/>
    <mergeCell ref="B14:G14"/>
    <mergeCell ref="B57:H57"/>
    <mergeCell ref="B56:G5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48"/>
  <sheetViews>
    <sheetView workbookViewId="0">
      <selection activeCell="K21" sqref="K21"/>
    </sheetView>
  </sheetViews>
  <sheetFormatPr defaultRowHeight="14.25" x14ac:dyDescent="0.2"/>
  <cols>
    <col min="1" max="1" width="2.5703125" style="1" customWidth="1"/>
    <col min="2" max="2" width="6" style="1" customWidth="1"/>
    <col min="3" max="3" width="12.7109375" style="2" customWidth="1"/>
    <col min="4" max="4" width="53.7109375" style="2" customWidth="1"/>
    <col min="5" max="5" width="10.140625" style="1" customWidth="1"/>
    <col min="6" max="6" width="10.140625" style="3" customWidth="1"/>
    <col min="7" max="7" width="10.7109375" style="1" bestFit="1" customWidth="1"/>
    <col min="8" max="8" width="13.7109375" style="1" bestFit="1" customWidth="1"/>
    <col min="9" max="16384" width="9.140625" style="1"/>
  </cols>
  <sheetData>
    <row r="2" spans="2:8" ht="15.75" x14ac:dyDescent="0.2">
      <c r="D2" s="27" t="s">
        <v>342</v>
      </c>
    </row>
    <row r="3" spans="2:8" x14ac:dyDescent="0.2">
      <c r="D3" s="1"/>
    </row>
    <row r="4" spans="2:8" ht="31.5" x14ac:dyDescent="0.25">
      <c r="C4" s="28" t="s">
        <v>214</v>
      </c>
      <c r="D4" s="29" t="s">
        <v>213</v>
      </c>
    </row>
    <row r="5" spans="2:8" ht="15" x14ac:dyDescent="0.25">
      <c r="C5" s="26" t="s">
        <v>212</v>
      </c>
      <c r="D5" s="30" t="s">
        <v>215</v>
      </c>
      <c r="E5" s="31"/>
      <c r="F5" s="31"/>
    </row>
    <row r="6" spans="2:8" s="35" customFormat="1" x14ac:dyDescent="0.25">
      <c r="E6" s="17"/>
      <c r="F6" s="17"/>
    </row>
    <row r="7" spans="2:8" s="9" customFormat="1" ht="30" x14ac:dyDescent="0.25">
      <c r="B7" s="19" t="s">
        <v>1</v>
      </c>
      <c r="C7" s="20" t="s">
        <v>2</v>
      </c>
      <c r="D7" s="20" t="s">
        <v>3</v>
      </c>
      <c r="E7" s="20" t="s">
        <v>4</v>
      </c>
      <c r="F7" s="21" t="s">
        <v>5</v>
      </c>
      <c r="G7" s="21" t="s">
        <v>210</v>
      </c>
      <c r="H7" s="22" t="s">
        <v>211</v>
      </c>
    </row>
    <row r="8" spans="2:8" s="9" customFormat="1" ht="15" customHeight="1" x14ac:dyDescent="0.25">
      <c r="B8" s="75" t="s">
        <v>343</v>
      </c>
      <c r="C8" s="76"/>
      <c r="D8" s="76"/>
      <c r="E8" s="76"/>
      <c r="F8" s="76"/>
      <c r="G8" s="76"/>
      <c r="H8" s="77"/>
    </row>
    <row r="9" spans="2:8" s="9" customFormat="1" ht="11.25" x14ac:dyDescent="0.25">
      <c r="B9" s="52" t="s">
        <v>0</v>
      </c>
      <c r="C9" s="53" t="s">
        <v>344</v>
      </c>
      <c r="D9" s="62" t="s">
        <v>345</v>
      </c>
      <c r="E9" s="55" t="s">
        <v>92</v>
      </c>
      <c r="F9" s="56">
        <v>1</v>
      </c>
      <c r="G9" s="57"/>
      <c r="H9" s="56">
        <f>ROUND(F9*G9,2)</f>
        <v>0</v>
      </c>
    </row>
    <row r="10" spans="2:8" s="9" customFormat="1" ht="11.25" x14ac:dyDescent="0.25">
      <c r="B10" s="52" t="s">
        <v>10</v>
      </c>
      <c r="C10" s="53" t="s">
        <v>346</v>
      </c>
      <c r="D10" s="62" t="s">
        <v>347</v>
      </c>
      <c r="E10" s="55" t="s">
        <v>92</v>
      </c>
      <c r="F10" s="56">
        <v>18</v>
      </c>
      <c r="G10" s="57"/>
      <c r="H10" s="56">
        <f>ROUND(F10*G10,2)</f>
        <v>0</v>
      </c>
    </row>
    <row r="11" spans="2:8" s="9" customFormat="1" ht="11.25" x14ac:dyDescent="0.25">
      <c r="B11" s="52" t="s">
        <v>13</v>
      </c>
      <c r="C11" s="53" t="s">
        <v>348</v>
      </c>
      <c r="D11" s="62" t="s">
        <v>349</v>
      </c>
      <c r="E11" s="55" t="s">
        <v>92</v>
      </c>
      <c r="F11" s="56">
        <v>18</v>
      </c>
      <c r="G11" s="57"/>
      <c r="H11" s="56">
        <f t="shared" ref="H11:H16" si="0">ROUND(F11*G11,2)</f>
        <v>0</v>
      </c>
    </row>
    <row r="12" spans="2:8" s="9" customFormat="1" ht="11.25" x14ac:dyDescent="0.25">
      <c r="B12" s="52" t="s">
        <v>17</v>
      </c>
      <c r="C12" s="53" t="s">
        <v>350</v>
      </c>
      <c r="D12" s="62" t="s">
        <v>351</v>
      </c>
      <c r="E12" s="55" t="s">
        <v>92</v>
      </c>
      <c r="F12" s="56">
        <v>9</v>
      </c>
      <c r="G12" s="57"/>
      <c r="H12" s="56">
        <f t="shared" si="0"/>
        <v>0</v>
      </c>
    </row>
    <row r="13" spans="2:8" s="9" customFormat="1" ht="11.25" x14ac:dyDescent="0.25">
      <c r="B13" s="52" t="s">
        <v>21</v>
      </c>
      <c r="C13" s="53" t="s">
        <v>352</v>
      </c>
      <c r="D13" s="62" t="s">
        <v>353</v>
      </c>
      <c r="E13" s="55" t="s">
        <v>145</v>
      </c>
      <c r="F13" s="56">
        <v>750</v>
      </c>
      <c r="G13" s="57"/>
      <c r="H13" s="56">
        <f t="shared" si="0"/>
        <v>0</v>
      </c>
    </row>
    <row r="14" spans="2:8" s="9" customFormat="1" ht="11.25" x14ac:dyDescent="0.25">
      <c r="B14" s="52" t="s">
        <v>24</v>
      </c>
      <c r="C14" s="53" t="s">
        <v>354</v>
      </c>
      <c r="D14" s="62" t="s">
        <v>355</v>
      </c>
      <c r="E14" s="55" t="s">
        <v>145</v>
      </c>
      <c r="F14" s="56">
        <v>3.75</v>
      </c>
      <c r="G14" s="57"/>
      <c r="H14" s="56">
        <f t="shared" si="0"/>
        <v>0</v>
      </c>
    </row>
    <row r="15" spans="2:8" s="9" customFormat="1" ht="11.25" x14ac:dyDescent="0.25">
      <c r="B15" s="52" t="s">
        <v>28</v>
      </c>
      <c r="C15" s="53" t="s">
        <v>356</v>
      </c>
      <c r="D15" s="62" t="s">
        <v>357</v>
      </c>
      <c r="E15" s="55" t="s">
        <v>92</v>
      </c>
      <c r="F15" s="56">
        <v>1</v>
      </c>
      <c r="G15" s="57"/>
      <c r="H15" s="56">
        <f t="shared" si="0"/>
        <v>0</v>
      </c>
    </row>
    <row r="16" spans="2:8" s="9" customFormat="1" ht="11.25" x14ac:dyDescent="0.25">
      <c r="B16" s="52" t="s">
        <v>32</v>
      </c>
      <c r="C16" s="53" t="s">
        <v>358</v>
      </c>
      <c r="D16" s="62" t="s">
        <v>359</v>
      </c>
      <c r="E16" s="55" t="s">
        <v>145</v>
      </c>
      <c r="F16" s="56">
        <v>10</v>
      </c>
      <c r="G16" s="57"/>
      <c r="H16" s="56">
        <f t="shared" si="0"/>
        <v>0</v>
      </c>
    </row>
    <row r="17" spans="2:8" s="9" customFormat="1" ht="11.25" x14ac:dyDescent="0.25">
      <c r="B17" s="72" t="s">
        <v>604</v>
      </c>
      <c r="C17" s="73"/>
      <c r="D17" s="73"/>
      <c r="E17" s="73"/>
      <c r="F17" s="73"/>
      <c r="G17" s="74"/>
      <c r="H17" s="66">
        <f>SUM(H9:H16)</f>
        <v>0</v>
      </c>
    </row>
    <row r="18" spans="2:8" s="9" customFormat="1" ht="15" customHeight="1" x14ac:dyDescent="0.25">
      <c r="B18" s="75" t="s">
        <v>360</v>
      </c>
      <c r="C18" s="76"/>
      <c r="D18" s="76"/>
      <c r="E18" s="76"/>
      <c r="F18" s="76"/>
      <c r="G18" s="76"/>
      <c r="H18" s="77"/>
    </row>
    <row r="19" spans="2:8" s="9" customFormat="1" ht="11.25" x14ac:dyDescent="0.25">
      <c r="B19" s="52" t="s">
        <v>35</v>
      </c>
      <c r="C19" s="53" t="s">
        <v>361</v>
      </c>
      <c r="D19" s="62" t="s">
        <v>362</v>
      </c>
      <c r="E19" s="55" t="s">
        <v>92</v>
      </c>
      <c r="F19" s="56">
        <v>1</v>
      </c>
      <c r="G19" s="57"/>
      <c r="H19" s="56">
        <f>ROUND(F19*G19,2)</f>
        <v>0</v>
      </c>
    </row>
    <row r="20" spans="2:8" s="9" customFormat="1" ht="11.25" x14ac:dyDescent="0.25">
      <c r="B20" s="52" t="s">
        <v>38</v>
      </c>
      <c r="C20" s="53" t="s">
        <v>363</v>
      </c>
      <c r="D20" s="62" t="s">
        <v>364</v>
      </c>
      <c r="E20" s="55" t="s">
        <v>135</v>
      </c>
      <c r="F20" s="56">
        <v>36</v>
      </c>
      <c r="G20" s="57"/>
      <c r="H20" s="56">
        <f t="shared" ref="H20:H30" si="1">ROUND(F20*G20,2)</f>
        <v>0</v>
      </c>
    </row>
    <row r="21" spans="2:8" s="9" customFormat="1" ht="11.25" x14ac:dyDescent="0.25">
      <c r="B21" s="52" t="s">
        <v>41</v>
      </c>
      <c r="C21" s="53" t="s">
        <v>365</v>
      </c>
      <c r="D21" s="62" t="s">
        <v>366</v>
      </c>
      <c r="E21" s="55" t="s">
        <v>92</v>
      </c>
      <c r="F21" s="56">
        <v>9</v>
      </c>
      <c r="G21" s="57"/>
      <c r="H21" s="56">
        <f t="shared" si="1"/>
        <v>0</v>
      </c>
    </row>
    <row r="22" spans="2:8" s="9" customFormat="1" ht="11.25" x14ac:dyDescent="0.25">
      <c r="B22" s="52" t="s">
        <v>44</v>
      </c>
      <c r="C22" s="53" t="s">
        <v>367</v>
      </c>
      <c r="D22" s="62" t="s">
        <v>368</v>
      </c>
      <c r="E22" s="55" t="s">
        <v>9</v>
      </c>
      <c r="F22" s="56">
        <v>3.75</v>
      </c>
      <c r="G22" s="57"/>
      <c r="H22" s="56">
        <f t="shared" si="1"/>
        <v>0</v>
      </c>
    </row>
    <row r="23" spans="2:8" s="9" customFormat="1" ht="11.25" x14ac:dyDescent="0.25">
      <c r="B23" s="52" t="s">
        <v>47</v>
      </c>
      <c r="C23" s="53" t="s">
        <v>369</v>
      </c>
      <c r="D23" s="62" t="s">
        <v>370</v>
      </c>
      <c r="E23" s="55" t="s">
        <v>9</v>
      </c>
      <c r="F23" s="56">
        <v>7.5</v>
      </c>
      <c r="G23" s="57"/>
      <c r="H23" s="56">
        <f t="shared" si="1"/>
        <v>0</v>
      </c>
    </row>
    <row r="24" spans="2:8" s="9" customFormat="1" ht="22.5" x14ac:dyDescent="0.25">
      <c r="B24" s="52" t="s">
        <v>50</v>
      </c>
      <c r="C24" s="53" t="s">
        <v>371</v>
      </c>
      <c r="D24" s="62" t="s">
        <v>372</v>
      </c>
      <c r="E24" s="55" t="s">
        <v>9</v>
      </c>
      <c r="F24" s="56">
        <v>0.1</v>
      </c>
      <c r="G24" s="57"/>
      <c r="H24" s="56">
        <f t="shared" si="1"/>
        <v>0</v>
      </c>
    </row>
    <row r="25" spans="2:8" s="9" customFormat="1" ht="11.25" x14ac:dyDescent="0.25">
      <c r="B25" s="52" t="s">
        <v>53</v>
      </c>
      <c r="C25" s="53" t="s">
        <v>373</v>
      </c>
      <c r="D25" s="62" t="s">
        <v>374</v>
      </c>
      <c r="E25" s="55" t="s">
        <v>135</v>
      </c>
      <c r="F25" s="56">
        <v>1</v>
      </c>
      <c r="G25" s="57"/>
      <c r="H25" s="56">
        <f t="shared" si="1"/>
        <v>0</v>
      </c>
    </row>
    <row r="26" spans="2:8" s="9" customFormat="1" ht="11.25" x14ac:dyDescent="0.25">
      <c r="B26" s="52" t="s">
        <v>56</v>
      </c>
      <c r="C26" s="53" t="s">
        <v>375</v>
      </c>
      <c r="D26" s="62" t="s">
        <v>334</v>
      </c>
      <c r="E26" s="55" t="s">
        <v>9</v>
      </c>
      <c r="F26" s="56">
        <v>0.3</v>
      </c>
      <c r="G26" s="57"/>
      <c r="H26" s="56">
        <f t="shared" si="1"/>
        <v>0</v>
      </c>
    </row>
    <row r="27" spans="2:8" s="9" customFormat="1" ht="22.5" x14ac:dyDescent="0.25">
      <c r="B27" s="52" t="s">
        <v>59</v>
      </c>
      <c r="C27" s="53" t="s">
        <v>376</v>
      </c>
      <c r="D27" s="62" t="s">
        <v>335</v>
      </c>
      <c r="E27" s="55" t="s">
        <v>9</v>
      </c>
      <c r="F27" s="56">
        <v>0.3</v>
      </c>
      <c r="G27" s="57"/>
      <c r="H27" s="56">
        <f t="shared" si="1"/>
        <v>0</v>
      </c>
    </row>
    <row r="28" spans="2:8" s="9" customFormat="1" ht="11.25" x14ac:dyDescent="0.25">
      <c r="B28" s="52" t="s">
        <v>62</v>
      </c>
      <c r="C28" s="53" t="s">
        <v>377</v>
      </c>
      <c r="D28" s="62" t="s">
        <v>378</v>
      </c>
      <c r="E28" s="55" t="s">
        <v>92</v>
      </c>
      <c r="F28" s="56">
        <v>14</v>
      </c>
      <c r="G28" s="57"/>
      <c r="H28" s="56">
        <f t="shared" si="1"/>
        <v>0</v>
      </c>
    </row>
    <row r="29" spans="2:8" s="9" customFormat="1" ht="11.25" x14ac:dyDescent="0.25">
      <c r="B29" s="52" t="s">
        <v>65</v>
      </c>
      <c r="C29" s="53" t="s">
        <v>377</v>
      </c>
      <c r="D29" s="62" t="s">
        <v>379</v>
      </c>
      <c r="E29" s="55" t="s">
        <v>92</v>
      </c>
      <c r="F29" s="56">
        <v>9</v>
      </c>
      <c r="G29" s="57"/>
      <c r="H29" s="56">
        <f t="shared" si="1"/>
        <v>0</v>
      </c>
    </row>
    <row r="30" spans="2:8" s="9" customFormat="1" ht="22.5" x14ac:dyDescent="0.25">
      <c r="B30" s="52" t="s">
        <v>68</v>
      </c>
      <c r="C30" s="53" t="s">
        <v>380</v>
      </c>
      <c r="D30" s="62" t="s">
        <v>381</v>
      </c>
      <c r="E30" s="55" t="s">
        <v>92</v>
      </c>
      <c r="F30" s="56">
        <v>9</v>
      </c>
      <c r="G30" s="57"/>
      <c r="H30" s="56">
        <f t="shared" si="1"/>
        <v>0</v>
      </c>
    </row>
    <row r="31" spans="2:8" s="9" customFormat="1" ht="11.25" x14ac:dyDescent="0.25">
      <c r="B31" s="81" t="s">
        <v>605</v>
      </c>
      <c r="C31" s="82"/>
      <c r="D31" s="82"/>
      <c r="E31" s="82"/>
      <c r="F31" s="82"/>
      <c r="G31" s="83"/>
      <c r="H31" s="56">
        <f>SUM(H19:H30)</f>
        <v>0</v>
      </c>
    </row>
    <row r="32" spans="2:8" s="10" customFormat="1" ht="15" customHeight="1" x14ac:dyDescent="0.25">
      <c r="B32" s="69" t="s">
        <v>609</v>
      </c>
      <c r="C32" s="70"/>
      <c r="D32" s="70"/>
      <c r="E32" s="71"/>
      <c r="F32" s="55"/>
      <c r="G32" s="55"/>
      <c r="H32" s="56">
        <f>SUM(H17,H31)</f>
        <v>0</v>
      </c>
    </row>
    <row r="33" spans="2:8" s="10" customFormat="1" ht="20.25" customHeight="1" x14ac:dyDescent="0.2">
      <c r="B33" s="69" t="s">
        <v>611</v>
      </c>
      <c r="C33" s="70"/>
      <c r="D33" s="70"/>
      <c r="E33" s="71"/>
      <c r="F33" s="61">
        <v>0.21</v>
      </c>
      <c r="G33" s="55"/>
      <c r="H33" s="56">
        <f>H32*F33</f>
        <v>0</v>
      </c>
    </row>
    <row r="34" spans="2:8" s="10" customFormat="1" ht="15" customHeight="1" x14ac:dyDescent="0.25">
      <c r="B34" s="69" t="s">
        <v>614</v>
      </c>
      <c r="C34" s="70"/>
      <c r="D34" s="70"/>
      <c r="E34" s="71"/>
      <c r="F34" s="55"/>
      <c r="G34" s="55"/>
      <c r="H34" s="56">
        <f>H32+H33</f>
        <v>0</v>
      </c>
    </row>
    <row r="35" spans="2:8" s="9" customFormat="1" ht="11.25" x14ac:dyDescent="0.2">
      <c r="B35" s="12"/>
      <c r="C35" s="32"/>
      <c r="D35" s="32"/>
      <c r="E35" s="32"/>
      <c r="F35" s="12"/>
    </row>
    <row r="36" spans="2:8" s="10" customFormat="1" ht="12" x14ac:dyDescent="0.25">
      <c r="C36" s="33"/>
      <c r="D36" s="33"/>
      <c r="E36" s="33"/>
    </row>
    <row r="37" spans="2:8" s="9" customFormat="1" ht="11.25" x14ac:dyDescent="0.2">
      <c r="B37" s="12"/>
      <c r="C37" s="32"/>
      <c r="D37" s="32"/>
      <c r="E37" s="32"/>
      <c r="F37" s="12"/>
    </row>
    <row r="38" spans="2:8" s="10" customFormat="1" ht="12" x14ac:dyDescent="0.25">
      <c r="C38" s="33"/>
      <c r="D38" s="33"/>
      <c r="E38" s="33"/>
    </row>
    <row r="39" spans="2:8" s="9" customFormat="1" ht="11.25" x14ac:dyDescent="0.2">
      <c r="B39" s="12"/>
      <c r="C39" s="32"/>
      <c r="D39" s="32"/>
      <c r="E39" s="32"/>
      <c r="F39" s="12"/>
    </row>
    <row r="40" spans="2:8" s="10" customFormat="1" ht="12" x14ac:dyDescent="0.25">
      <c r="C40" s="33"/>
      <c r="D40" s="33"/>
      <c r="E40" s="33"/>
    </row>
    <row r="41" spans="2:8" s="9" customFormat="1" ht="11.25" x14ac:dyDescent="0.2">
      <c r="B41" s="12"/>
      <c r="C41" s="32"/>
      <c r="D41" s="32"/>
      <c r="E41" s="32"/>
      <c r="F41" s="12"/>
    </row>
    <row r="42" spans="2:8" s="10" customFormat="1" ht="12" x14ac:dyDescent="0.25">
      <c r="C42" s="33"/>
      <c r="D42" s="33"/>
      <c r="E42" s="33"/>
    </row>
    <row r="43" spans="2:8" s="9" customFormat="1" ht="11.25" x14ac:dyDescent="0.2">
      <c r="B43" s="12"/>
      <c r="C43" s="32"/>
      <c r="D43" s="32"/>
      <c r="E43" s="32"/>
      <c r="F43" s="12"/>
    </row>
    <row r="44" spans="2:8" s="10" customFormat="1" ht="12" x14ac:dyDescent="0.25">
      <c r="C44" s="33"/>
      <c r="D44" s="33"/>
      <c r="E44" s="33"/>
    </row>
    <row r="45" spans="2:8" s="9" customFormat="1" ht="11.25" x14ac:dyDescent="0.2">
      <c r="B45" s="12"/>
      <c r="C45" s="32"/>
      <c r="D45" s="32"/>
      <c r="E45" s="32"/>
      <c r="F45" s="12"/>
    </row>
    <row r="47" spans="2:8" x14ac:dyDescent="0.2">
      <c r="C47" s="34"/>
      <c r="D47" s="34"/>
    </row>
    <row r="48" spans="2:8" x14ac:dyDescent="0.2">
      <c r="C48" s="34"/>
      <c r="D48" s="34"/>
      <c r="E48" s="34"/>
    </row>
  </sheetData>
  <sheetProtection algorithmName="SHA-512" hashValue="vQkwBqVCP5enGqtxvhNZSQ40c+3TYYBsqiDBap82GxFzKGlQhEjrued7JfuzEoZdrTtd9xLE8OS2rpaO4ZKXDg==" saltValue="ZKXAxSbNRY48WwJKkLvs+w==" spinCount="100000" sheet="1" objects="1" scenarios="1"/>
  <mergeCells count="7">
    <mergeCell ref="B18:H18"/>
    <mergeCell ref="B8:H8"/>
    <mergeCell ref="B17:G17"/>
    <mergeCell ref="B31:G31"/>
    <mergeCell ref="B34:E34"/>
    <mergeCell ref="B33:E33"/>
    <mergeCell ref="B32:E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I44"/>
  <sheetViews>
    <sheetView topLeftCell="A4" workbookViewId="0">
      <selection activeCell="G23" sqref="G23"/>
    </sheetView>
  </sheetViews>
  <sheetFormatPr defaultRowHeight="14.25" x14ac:dyDescent="0.2"/>
  <cols>
    <col min="1" max="1" width="2" style="1" customWidth="1"/>
    <col min="2" max="2" width="12.7109375" style="1" customWidth="1"/>
    <col min="3" max="3" width="42.85546875" style="2" bestFit="1" customWidth="1"/>
    <col min="4" max="4" width="12.7109375" style="1" customWidth="1"/>
    <col min="5" max="6" width="12.7109375" style="3" customWidth="1"/>
    <col min="7" max="8" width="13.7109375" style="3" bestFit="1" customWidth="1"/>
    <col min="9" max="9" width="12.7109375" style="3" customWidth="1"/>
    <col min="10" max="16384" width="9.140625" style="1"/>
  </cols>
  <sheetData>
    <row r="1" spans="2:9" x14ac:dyDescent="0.2">
      <c r="C1" s="1"/>
    </row>
    <row r="2" spans="2:9" ht="15.75" x14ac:dyDescent="0.2">
      <c r="B2" s="2"/>
      <c r="C2" s="27" t="s">
        <v>382</v>
      </c>
    </row>
    <row r="3" spans="2:9" ht="15" x14ac:dyDescent="0.25">
      <c r="B3" s="2"/>
      <c r="C3" s="1"/>
      <c r="D3" s="31"/>
      <c r="E3" s="31"/>
      <c r="F3" s="31"/>
      <c r="G3" s="31"/>
    </row>
    <row r="4" spans="2:9" s="35" customFormat="1" ht="31.5" x14ac:dyDescent="0.25">
      <c r="B4" s="28" t="s">
        <v>214</v>
      </c>
      <c r="C4" s="29" t="s">
        <v>213</v>
      </c>
      <c r="D4" s="17"/>
      <c r="E4" s="17"/>
      <c r="F4" s="17"/>
      <c r="G4" s="17"/>
      <c r="H4" s="36"/>
      <c r="I4" s="36"/>
    </row>
    <row r="5" spans="2:9" s="35" customFormat="1" ht="15" x14ac:dyDescent="0.25">
      <c r="B5" s="26" t="s">
        <v>212</v>
      </c>
      <c r="C5" s="30" t="s">
        <v>215</v>
      </c>
      <c r="D5" s="37"/>
      <c r="E5" s="37"/>
      <c r="F5" s="37"/>
      <c r="G5" s="37"/>
      <c r="H5" s="37"/>
      <c r="I5" s="37"/>
    </row>
    <row r="6" spans="2:9" s="35" customFormat="1" x14ac:dyDescent="0.25">
      <c r="C6" s="37"/>
      <c r="D6" s="37"/>
      <c r="E6" s="37"/>
      <c r="F6" s="37"/>
      <c r="G6" s="37"/>
      <c r="H6" s="37"/>
    </row>
    <row r="7" spans="2:9" x14ac:dyDescent="0.2">
      <c r="I7" s="1"/>
    </row>
    <row r="8" spans="2:9" s="9" customFormat="1" ht="30" x14ac:dyDescent="0.25">
      <c r="B8" s="19" t="s">
        <v>1</v>
      </c>
      <c r="C8" s="20" t="s">
        <v>3</v>
      </c>
      <c r="D8" s="20" t="s">
        <v>4</v>
      </c>
      <c r="E8" s="21" t="s">
        <v>5</v>
      </c>
      <c r="F8" s="21" t="s">
        <v>210</v>
      </c>
      <c r="G8" s="22" t="s">
        <v>211</v>
      </c>
    </row>
    <row r="9" spans="2:9" s="9" customFormat="1" ht="15" customHeight="1" x14ac:dyDescent="0.25">
      <c r="B9" s="75" t="s">
        <v>383</v>
      </c>
      <c r="C9" s="76"/>
      <c r="D9" s="76"/>
      <c r="E9" s="76"/>
      <c r="F9" s="76"/>
      <c r="G9" s="77"/>
      <c r="H9" s="16"/>
    </row>
    <row r="10" spans="2:9" s="9" customFormat="1" ht="11.25" x14ac:dyDescent="0.25">
      <c r="B10" s="52" t="s">
        <v>0</v>
      </c>
      <c r="C10" s="62" t="s">
        <v>384</v>
      </c>
      <c r="D10" s="55" t="s">
        <v>385</v>
      </c>
      <c r="E10" s="56">
        <v>1</v>
      </c>
      <c r="F10" s="65"/>
      <c r="G10" s="67">
        <f>ROUND(E10*F10,2)</f>
        <v>0</v>
      </c>
      <c r="H10" s="41"/>
    </row>
    <row r="11" spans="2:9" s="9" customFormat="1" ht="11.25" x14ac:dyDescent="0.25">
      <c r="B11" s="52" t="s">
        <v>10</v>
      </c>
      <c r="C11" s="62" t="s">
        <v>386</v>
      </c>
      <c r="D11" s="55" t="s">
        <v>92</v>
      </c>
      <c r="E11" s="56">
        <v>1</v>
      </c>
      <c r="F11" s="65"/>
      <c r="G11" s="67">
        <f t="shared" ref="G11:G22" si="0">ROUND(E11*F11,2)</f>
        <v>0</v>
      </c>
      <c r="H11" s="41"/>
    </row>
    <row r="12" spans="2:9" s="9" customFormat="1" ht="11.25" x14ac:dyDescent="0.25">
      <c r="B12" s="52" t="s">
        <v>13</v>
      </c>
      <c r="C12" s="62" t="s">
        <v>387</v>
      </c>
      <c r="D12" s="55" t="s">
        <v>92</v>
      </c>
      <c r="E12" s="56">
        <v>2</v>
      </c>
      <c r="F12" s="65"/>
      <c r="G12" s="67">
        <f t="shared" si="0"/>
        <v>0</v>
      </c>
      <c r="H12" s="41"/>
    </row>
    <row r="13" spans="2:9" s="9" customFormat="1" ht="11.25" x14ac:dyDescent="0.25">
      <c r="B13" s="52" t="s">
        <v>17</v>
      </c>
      <c r="C13" s="62" t="s">
        <v>388</v>
      </c>
      <c r="D13" s="55" t="s">
        <v>92</v>
      </c>
      <c r="E13" s="56">
        <v>38</v>
      </c>
      <c r="F13" s="65"/>
      <c r="G13" s="67">
        <f t="shared" si="0"/>
        <v>0</v>
      </c>
      <c r="H13" s="41"/>
      <c r="I13" s="41"/>
    </row>
    <row r="14" spans="2:9" s="9" customFormat="1" ht="22.5" x14ac:dyDescent="0.25">
      <c r="B14" s="52" t="s">
        <v>21</v>
      </c>
      <c r="C14" s="62" t="s">
        <v>389</v>
      </c>
      <c r="D14" s="55" t="s">
        <v>92</v>
      </c>
      <c r="E14" s="56">
        <v>4</v>
      </c>
      <c r="F14" s="65"/>
      <c r="G14" s="67">
        <f t="shared" si="0"/>
        <v>0</v>
      </c>
      <c r="H14" s="41"/>
      <c r="I14" s="41"/>
    </row>
    <row r="15" spans="2:9" s="9" customFormat="1" ht="11.25" x14ac:dyDescent="0.25">
      <c r="B15" s="52" t="s">
        <v>24</v>
      </c>
      <c r="C15" s="62" t="s">
        <v>390</v>
      </c>
      <c r="D15" s="55" t="s">
        <v>92</v>
      </c>
      <c r="E15" s="56">
        <v>2</v>
      </c>
      <c r="F15" s="65"/>
      <c r="G15" s="67">
        <f t="shared" si="0"/>
        <v>0</v>
      </c>
      <c r="H15" s="41"/>
      <c r="I15" s="41"/>
    </row>
    <row r="16" spans="2:9" s="9" customFormat="1" ht="11.25" x14ac:dyDescent="0.25">
      <c r="B16" s="52" t="s">
        <v>28</v>
      </c>
      <c r="C16" s="62" t="s">
        <v>391</v>
      </c>
      <c r="D16" s="55" t="s">
        <v>92</v>
      </c>
      <c r="E16" s="56">
        <v>4</v>
      </c>
      <c r="F16" s="65"/>
      <c r="G16" s="67">
        <f t="shared" si="0"/>
        <v>0</v>
      </c>
      <c r="H16" s="41"/>
      <c r="I16" s="41"/>
    </row>
    <row r="17" spans="2:9" s="9" customFormat="1" ht="11.25" x14ac:dyDescent="0.25">
      <c r="B17" s="52" t="s">
        <v>32</v>
      </c>
      <c r="C17" s="62" t="s">
        <v>392</v>
      </c>
      <c r="D17" s="55" t="s">
        <v>92</v>
      </c>
      <c r="E17" s="56">
        <v>1</v>
      </c>
      <c r="F17" s="65"/>
      <c r="G17" s="67">
        <f t="shared" si="0"/>
        <v>0</v>
      </c>
      <c r="H17" s="41"/>
      <c r="I17" s="41"/>
    </row>
    <row r="18" spans="2:9" s="9" customFormat="1" ht="11.25" x14ac:dyDescent="0.25">
      <c r="B18" s="52" t="s">
        <v>35</v>
      </c>
      <c r="C18" s="62" t="s">
        <v>393</v>
      </c>
      <c r="D18" s="55" t="s">
        <v>92</v>
      </c>
      <c r="E18" s="56">
        <v>2</v>
      </c>
      <c r="F18" s="65"/>
      <c r="G18" s="67">
        <f t="shared" si="0"/>
        <v>0</v>
      </c>
      <c r="H18" s="41"/>
      <c r="I18" s="41"/>
    </row>
    <row r="19" spans="2:9" s="9" customFormat="1" ht="11.25" x14ac:dyDescent="0.25">
      <c r="B19" s="52" t="s">
        <v>38</v>
      </c>
      <c r="C19" s="62" t="s">
        <v>394</v>
      </c>
      <c r="D19" s="55" t="s">
        <v>145</v>
      </c>
      <c r="E19" s="56">
        <v>600</v>
      </c>
      <c r="F19" s="65"/>
      <c r="G19" s="67">
        <f t="shared" si="0"/>
        <v>0</v>
      </c>
      <c r="H19" s="41"/>
      <c r="I19" s="41"/>
    </row>
    <row r="20" spans="2:9" s="9" customFormat="1" ht="11.25" x14ac:dyDescent="0.25">
      <c r="B20" s="52" t="s">
        <v>41</v>
      </c>
      <c r="C20" s="62" t="s">
        <v>395</v>
      </c>
      <c r="D20" s="55" t="s">
        <v>145</v>
      </c>
      <c r="E20" s="56">
        <v>50</v>
      </c>
      <c r="F20" s="65"/>
      <c r="G20" s="67">
        <f t="shared" si="0"/>
        <v>0</v>
      </c>
      <c r="H20" s="41"/>
    </row>
    <row r="21" spans="2:9" s="9" customFormat="1" ht="11.25" x14ac:dyDescent="0.25">
      <c r="B21" s="52" t="s">
        <v>44</v>
      </c>
      <c r="C21" s="62" t="s">
        <v>396</v>
      </c>
      <c r="D21" s="55" t="s">
        <v>145</v>
      </c>
      <c r="E21" s="56">
        <v>650</v>
      </c>
      <c r="F21" s="65"/>
      <c r="G21" s="67">
        <f t="shared" si="0"/>
        <v>0</v>
      </c>
      <c r="H21" s="41"/>
    </row>
    <row r="22" spans="2:9" s="9" customFormat="1" ht="11.25" x14ac:dyDescent="0.25">
      <c r="B22" s="52" t="s">
        <v>47</v>
      </c>
      <c r="C22" s="62" t="s">
        <v>397</v>
      </c>
      <c r="D22" s="55" t="s">
        <v>92</v>
      </c>
      <c r="E22" s="56">
        <v>9</v>
      </c>
      <c r="F22" s="65"/>
      <c r="G22" s="67">
        <f t="shared" si="0"/>
        <v>0</v>
      </c>
      <c r="H22" s="41"/>
    </row>
    <row r="23" spans="2:9" s="13" customFormat="1" ht="11.25" x14ac:dyDescent="0.25">
      <c r="B23" s="72" t="s">
        <v>604</v>
      </c>
      <c r="C23" s="73"/>
      <c r="D23" s="73"/>
      <c r="E23" s="73"/>
      <c r="F23" s="74"/>
      <c r="G23" s="68">
        <f>SUM(G10:G22)</f>
        <v>0</v>
      </c>
      <c r="H23" s="41"/>
    </row>
    <row r="24" spans="2:9" s="9" customFormat="1" ht="15" customHeight="1" x14ac:dyDescent="0.25">
      <c r="B24" s="75" t="s">
        <v>398</v>
      </c>
      <c r="C24" s="76"/>
      <c r="D24" s="76"/>
      <c r="E24" s="76"/>
      <c r="F24" s="76"/>
      <c r="G24" s="77"/>
      <c r="H24" s="16"/>
    </row>
    <row r="25" spans="2:9" s="9" customFormat="1" ht="11.25" x14ac:dyDescent="0.25">
      <c r="B25" s="52" t="s">
        <v>50</v>
      </c>
      <c r="C25" s="62" t="s">
        <v>399</v>
      </c>
      <c r="D25" s="55" t="s">
        <v>135</v>
      </c>
      <c r="E25" s="56">
        <v>1</v>
      </c>
      <c r="F25" s="65"/>
      <c r="G25" s="67">
        <f>ROUND(E25*F25,2)</f>
        <v>0</v>
      </c>
      <c r="H25" s="41"/>
    </row>
    <row r="26" spans="2:9" s="9" customFormat="1" ht="22.5" x14ac:dyDescent="0.25">
      <c r="B26" s="52" t="s">
        <v>53</v>
      </c>
      <c r="C26" s="62" t="s">
        <v>400</v>
      </c>
      <c r="D26" s="55" t="s">
        <v>135</v>
      </c>
      <c r="E26" s="56">
        <v>1</v>
      </c>
      <c r="F26" s="65"/>
      <c r="G26" s="67">
        <f t="shared" ref="G26:G37" si="1">ROUND(E26*F26,2)</f>
        <v>0</v>
      </c>
      <c r="H26" s="41"/>
    </row>
    <row r="27" spans="2:9" s="9" customFormat="1" ht="22.5" x14ac:dyDescent="0.25">
      <c r="B27" s="52" t="s">
        <v>56</v>
      </c>
      <c r="C27" s="62" t="s">
        <v>401</v>
      </c>
      <c r="D27" s="55" t="s">
        <v>135</v>
      </c>
      <c r="E27" s="56">
        <v>38</v>
      </c>
      <c r="F27" s="65"/>
      <c r="G27" s="67">
        <f t="shared" si="1"/>
        <v>0</v>
      </c>
      <c r="H27" s="41"/>
    </row>
    <row r="28" spans="2:9" s="9" customFormat="1" ht="22.5" x14ac:dyDescent="0.25">
      <c r="B28" s="52" t="s">
        <v>59</v>
      </c>
      <c r="C28" s="62" t="s">
        <v>402</v>
      </c>
      <c r="D28" s="55" t="s">
        <v>135</v>
      </c>
      <c r="E28" s="56">
        <v>4</v>
      </c>
      <c r="F28" s="65"/>
      <c r="G28" s="67">
        <f t="shared" si="1"/>
        <v>0</v>
      </c>
      <c r="H28" s="41"/>
    </row>
    <row r="29" spans="2:9" s="9" customFormat="1" ht="22.5" x14ac:dyDescent="0.25">
      <c r="B29" s="52" t="s">
        <v>62</v>
      </c>
      <c r="C29" s="62" t="s">
        <v>403</v>
      </c>
      <c r="D29" s="55" t="s">
        <v>135</v>
      </c>
      <c r="E29" s="56">
        <v>2</v>
      </c>
      <c r="F29" s="65"/>
      <c r="G29" s="67">
        <f t="shared" si="1"/>
        <v>0</v>
      </c>
      <c r="H29" s="41"/>
    </row>
    <row r="30" spans="2:9" s="9" customFormat="1" ht="11.25" x14ac:dyDescent="0.25">
      <c r="B30" s="52" t="s">
        <v>65</v>
      </c>
      <c r="C30" s="62" t="s">
        <v>404</v>
      </c>
      <c r="D30" s="55" t="s">
        <v>135</v>
      </c>
      <c r="E30" s="56">
        <v>2</v>
      </c>
      <c r="F30" s="65"/>
      <c r="G30" s="67">
        <f t="shared" si="1"/>
        <v>0</v>
      </c>
      <c r="H30" s="41"/>
    </row>
    <row r="31" spans="2:9" s="9" customFormat="1" ht="22.5" x14ac:dyDescent="0.25">
      <c r="B31" s="52" t="s">
        <v>68</v>
      </c>
      <c r="C31" s="62" t="s">
        <v>405</v>
      </c>
      <c r="D31" s="55" t="s">
        <v>135</v>
      </c>
      <c r="E31" s="56">
        <v>13</v>
      </c>
      <c r="F31" s="65"/>
      <c r="G31" s="67">
        <f t="shared" si="1"/>
        <v>0</v>
      </c>
      <c r="H31" s="41"/>
    </row>
    <row r="32" spans="2:9" s="9" customFormat="1" ht="11.25" x14ac:dyDescent="0.25">
      <c r="B32" s="52" t="s">
        <v>72</v>
      </c>
      <c r="C32" s="62" t="s">
        <v>406</v>
      </c>
      <c r="D32" s="55" t="s">
        <v>135</v>
      </c>
      <c r="E32" s="56">
        <v>1</v>
      </c>
      <c r="F32" s="65"/>
      <c r="G32" s="67">
        <f t="shared" si="1"/>
        <v>0</v>
      </c>
      <c r="H32" s="41"/>
    </row>
    <row r="33" spans="2:9" s="9" customFormat="1" ht="11.25" x14ac:dyDescent="0.25">
      <c r="B33" s="52" t="s">
        <v>75</v>
      </c>
      <c r="C33" s="62" t="s">
        <v>368</v>
      </c>
      <c r="D33" s="55" t="s">
        <v>9</v>
      </c>
      <c r="E33" s="56">
        <v>6.5</v>
      </c>
      <c r="F33" s="65"/>
      <c r="G33" s="67">
        <f t="shared" si="1"/>
        <v>0</v>
      </c>
      <c r="H33" s="41"/>
    </row>
    <row r="34" spans="2:9" s="9" customFormat="1" ht="11.25" x14ac:dyDescent="0.25">
      <c r="B34" s="52" t="s">
        <v>76</v>
      </c>
      <c r="C34" s="62" t="s">
        <v>370</v>
      </c>
      <c r="D34" s="55" t="s">
        <v>9</v>
      </c>
      <c r="E34" s="56">
        <v>6.5</v>
      </c>
      <c r="F34" s="65"/>
      <c r="G34" s="67">
        <f t="shared" si="1"/>
        <v>0</v>
      </c>
      <c r="H34" s="41"/>
    </row>
    <row r="35" spans="2:9" s="9" customFormat="1" ht="11.25" x14ac:dyDescent="0.25">
      <c r="B35" s="52" t="s">
        <v>77</v>
      </c>
      <c r="C35" s="62" t="s">
        <v>379</v>
      </c>
      <c r="D35" s="55" t="s">
        <v>92</v>
      </c>
      <c r="E35" s="56">
        <v>30</v>
      </c>
      <c r="F35" s="65"/>
      <c r="G35" s="67">
        <f t="shared" si="1"/>
        <v>0</v>
      </c>
      <c r="H35" s="41"/>
    </row>
    <row r="36" spans="2:9" s="9" customFormat="1" ht="22.5" x14ac:dyDescent="0.25">
      <c r="B36" s="52" t="s">
        <v>78</v>
      </c>
      <c r="C36" s="62" t="s">
        <v>381</v>
      </c>
      <c r="D36" s="55" t="s">
        <v>92</v>
      </c>
      <c r="E36" s="56">
        <v>30</v>
      </c>
      <c r="F36" s="65"/>
      <c r="G36" s="67">
        <f t="shared" si="1"/>
        <v>0</v>
      </c>
      <c r="H36" s="41"/>
    </row>
    <row r="37" spans="2:9" s="9" customFormat="1" ht="22.5" x14ac:dyDescent="0.25">
      <c r="B37" s="52" t="s">
        <v>79</v>
      </c>
      <c r="C37" s="62" t="s">
        <v>407</v>
      </c>
      <c r="D37" s="55" t="s">
        <v>135</v>
      </c>
      <c r="E37" s="56">
        <v>1</v>
      </c>
      <c r="F37" s="65"/>
      <c r="G37" s="67">
        <f t="shared" si="1"/>
        <v>0</v>
      </c>
      <c r="H37" s="41"/>
    </row>
    <row r="38" spans="2:9" s="13" customFormat="1" ht="11.25" x14ac:dyDescent="0.25">
      <c r="B38" s="72" t="s">
        <v>605</v>
      </c>
      <c r="C38" s="73"/>
      <c r="D38" s="73"/>
      <c r="E38" s="73"/>
      <c r="F38" s="74"/>
      <c r="G38" s="68">
        <f>SUM(G25:G37)</f>
        <v>0</v>
      </c>
      <c r="H38" s="41"/>
    </row>
    <row r="39" spans="2:9" s="9" customFormat="1" ht="12" x14ac:dyDescent="0.25">
      <c r="B39" s="69" t="s">
        <v>609</v>
      </c>
      <c r="C39" s="70"/>
      <c r="D39" s="71"/>
      <c r="E39" s="55"/>
      <c r="F39" s="55"/>
      <c r="G39" s="56">
        <f>SUM(G23,G38)</f>
        <v>0</v>
      </c>
      <c r="H39" s="41"/>
    </row>
    <row r="40" spans="2:9" ht="36" customHeight="1" x14ac:dyDescent="0.2">
      <c r="B40" s="69" t="s">
        <v>611</v>
      </c>
      <c r="C40" s="70"/>
      <c r="D40" s="71"/>
      <c r="E40" s="61">
        <v>0.21</v>
      </c>
      <c r="F40" s="55"/>
      <c r="G40" s="56">
        <f>G39*E40</f>
        <v>0</v>
      </c>
      <c r="I40" s="1"/>
    </row>
    <row r="41" spans="2:9" x14ac:dyDescent="0.2">
      <c r="B41" s="69" t="s">
        <v>614</v>
      </c>
      <c r="C41" s="70"/>
      <c r="D41" s="71"/>
      <c r="E41" s="55"/>
      <c r="F41" s="55"/>
      <c r="G41" s="56">
        <f>G39+G40</f>
        <v>0</v>
      </c>
      <c r="I41" s="1"/>
    </row>
    <row r="42" spans="2:9" x14ac:dyDescent="0.2">
      <c r="C42" s="34"/>
      <c r="D42" s="34"/>
      <c r="I42" s="1"/>
    </row>
    <row r="43" spans="2:9" x14ac:dyDescent="0.2">
      <c r="I43" s="1"/>
    </row>
    <row r="44" spans="2:9" x14ac:dyDescent="0.2">
      <c r="I44" s="1"/>
    </row>
  </sheetData>
  <sheetProtection algorithmName="SHA-512" hashValue="ImoPLDzgHDEkXvHjZ+7vl8IKnGHkuxGxa5TwUgCN432h/FPuu4w6bHMEoHgQo8EWKS7RQyFoNF5SdEYHpeft4Q==" saltValue="ghfLqEtzX4UJL9R5SWmunA==" spinCount="100000" sheet="1" objects="1" scenarios="1"/>
  <mergeCells count="7">
    <mergeCell ref="B41:D41"/>
    <mergeCell ref="B9:G9"/>
    <mergeCell ref="B24:G24"/>
    <mergeCell ref="B23:F23"/>
    <mergeCell ref="B38:F38"/>
    <mergeCell ref="B40:D40"/>
    <mergeCell ref="B39:D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H56"/>
  <sheetViews>
    <sheetView topLeftCell="A4" workbookViewId="0">
      <selection activeCell="K36" sqref="K36"/>
    </sheetView>
  </sheetViews>
  <sheetFormatPr defaultRowHeight="14.25" x14ac:dyDescent="0.2"/>
  <cols>
    <col min="1" max="1" width="5" style="1" customWidth="1"/>
    <col min="2" max="2" width="11" style="1" customWidth="1"/>
    <col min="3" max="3" width="10" style="2" customWidth="1"/>
    <col min="4" max="4" width="41.140625" style="2" bestFit="1" customWidth="1"/>
    <col min="5" max="5" width="11" style="1" customWidth="1"/>
    <col min="6" max="6" width="11" style="3" customWidth="1"/>
    <col min="7" max="7" width="10.7109375" style="1" bestFit="1" customWidth="1"/>
    <col min="8" max="8" width="13.7109375" style="1" bestFit="1" customWidth="1"/>
    <col min="9" max="16384" width="9.140625" style="1"/>
  </cols>
  <sheetData>
    <row r="2" spans="2:8" ht="15.75" x14ac:dyDescent="0.2">
      <c r="B2" s="2"/>
      <c r="C2" s="1"/>
      <c r="D2" s="27" t="s">
        <v>408</v>
      </c>
    </row>
    <row r="3" spans="2:8" x14ac:dyDescent="0.2">
      <c r="B3" s="2"/>
      <c r="C3" s="1"/>
    </row>
    <row r="4" spans="2:8" ht="47.25" x14ac:dyDescent="0.25">
      <c r="C4" s="28" t="s">
        <v>214</v>
      </c>
      <c r="D4" s="29" t="s">
        <v>213</v>
      </c>
    </row>
    <row r="5" spans="2:8" ht="15" x14ac:dyDescent="0.25">
      <c r="C5" s="26" t="s">
        <v>212</v>
      </c>
      <c r="D5" s="30" t="s">
        <v>215</v>
      </c>
      <c r="E5" s="31"/>
      <c r="F5" s="31"/>
    </row>
    <row r="6" spans="2:8" x14ac:dyDescent="0.2">
      <c r="B6" s="39"/>
      <c r="C6" s="39"/>
      <c r="F6" s="40"/>
    </row>
    <row r="8" spans="2:8" s="9" customFormat="1" ht="30" x14ac:dyDescent="0.25">
      <c r="B8" s="19" t="s">
        <v>1</v>
      </c>
      <c r="C8" s="20" t="s">
        <v>2</v>
      </c>
      <c r="D8" s="20" t="s">
        <v>3</v>
      </c>
      <c r="E8" s="20" t="s">
        <v>4</v>
      </c>
      <c r="F8" s="21" t="s">
        <v>5</v>
      </c>
      <c r="G8" s="21" t="s">
        <v>210</v>
      </c>
      <c r="H8" s="22" t="s">
        <v>211</v>
      </c>
    </row>
    <row r="9" spans="2:8" s="9" customFormat="1" ht="15" customHeight="1" x14ac:dyDescent="0.25">
      <c r="B9" s="75" t="s">
        <v>343</v>
      </c>
      <c r="C9" s="76"/>
      <c r="D9" s="76"/>
      <c r="E9" s="76"/>
      <c r="F9" s="76"/>
      <c r="G9" s="76"/>
      <c r="H9" s="77"/>
    </row>
    <row r="10" spans="2:8" s="9" customFormat="1" ht="11.25" x14ac:dyDescent="0.25">
      <c r="B10" s="52" t="s">
        <v>0</v>
      </c>
      <c r="C10" s="53" t="s">
        <v>409</v>
      </c>
      <c r="D10" s="62" t="s">
        <v>410</v>
      </c>
      <c r="E10" s="55" t="s">
        <v>219</v>
      </c>
      <c r="F10" s="56">
        <v>1</v>
      </c>
      <c r="G10" s="57"/>
      <c r="H10" s="56">
        <f>ROUND(F10*G10,2)</f>
        <v>0</v>
      </c>
    </row>
    <row r="11" spans="2:8" s="9" customFormat="1" ht="11.25" x14ac:dyDescent="0.25">
      <c r="B11" s="52" t="s">
        <v>10</v>
      </c>
      <c r="C11" s="53" t="s">
        <v>411</v>
      </c>
      <c r="D11" s="62" t="s">
        <v>412</v>
      </c>
      <c r="E11" s="55" t="s">
        <v>92</v>
      </c>
      <c r="F11" s="56">
        <v>12</v>
      </c>
      <c r="G11" s="57"/>
      <c r="H11" s="56">
        <f t="shared" ref="H11:H22" si="0">ROUND(F11*G11,2)</f>
        <v>0</v>
      </c>
    </row>
    <row r="12" spans="2:8" s="9" customFormat="1" ht="11.25" x14ac:dyDescent="0.25">
      <c r="B12" s="52" t="s">
        <v>13</v>
      </c>
      <c r="C12" s="53" t="s">
        <v>413</v>
      </c>
      <c r="D12" s="62" t="s">
        <v>414</v>
      </c>
      <c r="E12" s="55" t="s">
        <v>92</v>
      </c>
      <c r="F12" s="56">
        <v>10</v>
      </c>
      <c r="G12" s="57"/>
      <c r="H12" s="56">
        <f t="shared" si="0"/>
        <v>0</v>
      </c>
    </row>
    <row r="13" spans="2:8" s="9" customFormat="1" ht="11.25" x14ac:dyDescent="0.25">
      <c r="B13" s="52" t="s">
        <v>17</v>
      </c>
      <c r="C13" s="53" t="s">
        <v>415</v>
      </c>
      <c r="D13" s="62" t="s">
        <v>416</v>
      </c>
      <c r="E13" s="55" t="s">
        <v>92</v>
      </c>
      <c r="F13" s="56">
        <v>1</v>
      </c>
      <c r="G13" s="57"/>
      <c r="H13" s="56">
        <f t="shared" si="0"/>
        <v>0</v>
      </c>
    </row>
    <row r="14" spans="2:8" s="9" customFormat="1" ht="11.25" x14ac:dyDescent="0.25">
      <c r="B14" s="52" t="s">
        <v>21</v>
      </c>
      <c r="C14" s="53" t="s">
        <v>417</v>
      </c>
      <c r="D14" s="62" t="s">
        <v>418</v>
      </c>
      <c r="E14" s="55" t="s">
        <v>92</v>
      </c>
      <c r="F14" s="56">
        <v>1</v>
      </c>
      <c r="G14" s="57"/>
      <c r="H14" s="56">
        <f t="shared" si="0"/>
        <v>0</v>
      </c>
    </row>
    <row r="15" spans="2:8" s="9" customFormat="1" ht="11.25" x14ac:dyDescent="0.25">
      <c r="B15" s="52" t="s">
        <v>24</v>
      </c>
      <c r="C15" s="53" t="s">
        <v>419</v>
      </c>
      <c r="D15" s="62" t="s">
        <v>420</v>
      </c>
      <c r="E15" s="55" t="s">
        <v>92</v>
      </c>
      <c r="F15" s="56">
        <v>32</v>
      </c>
      <c r="G15" s="57"/>
      <c r="H15" s="56">
        <f t="shared" si="0"/>
        <v>0</v>
      </c>
    </row>
    <row r="16" spans="2:8" s="9" customFormat="1" ht="11.25" x14ac:dyDescent="0.25">
      <c r="B16" s="52" t="s">
        <v>28</v>
      </c>
      <c r="C16" s="53" t="s">
        <v>421</v>
      </c>
      <c r="D16" s="62" t="s">
        <v>422</v>
      </c>
      <c r="E16" s="55" t="s">
        <v>145</v>
      </c>
      <c r="F16" s="56">
        <v>1200</v>
      </c>
      <c r="G16" s="57"/>
      <c r="H16" s="56">
        <f t="shared" si="0"/>
        <v>0</v>
      </c>
    </row>
    <row r="17" spans="2:8" s="9" customFormat="1" ht="11.25" x14ac:dyDescent="0.25">
      <c r="B17" s="52" t="s">
        <v>32</v>
      </c>
      <c r="C17" s="53" t="s">
        <v>423</v>
      </c>
      <c r="D17" s="62" t="s">
        <v>424</v>
      </c>
      <c r="E17" s="55" t="s">
        <v>145</v>
      </c>
      <c r="F17" s="56">
        <v>102</v>
      </c>
      <c r="G17" s="57"/>
      <c r="H17" s="56">
        <f t="shared" si="0"/>
        <v>0</v>
      </c>
    </row>
    <row r="18" spans="2:8" s="9" customFormat="1" ht="11.25" x14ac:dyDescent="0.25">
      <c r="B18" s="52" t="s">
        <v>35</v>
      </c>
      <c r="C18" s="53" t="s">
        <v>425</v>
      </c>
      <c r="D18" s="62" t="s">
        <v>426</v>
      </c>
      <c r="E18" s="55" t="s">
        <v>145</v>
      </c>
      <c r="F18" s="56">
        <v>50</v>
      </c>
      <c r="G18" s="57"/>
      <c r="H18" s="56">
        <f t="shared" si="0"/>
        <v>0</v>
      </c>
    </row>
    <row r="19" spans="2:8" s="9" customFormat="1" ht="11.25" x14ac:dyDescent="0.25">
      <c r="B19" s="52" t="s">
        <v>38</v>
      </c>
      <c r="C19" s="53" t="s">
        <v>427</v>
      </c>
      <c r="D19" s="62" t="s">
        <v>428</v>
      </c>
      <c r="E19" s="55" t="s">
        <v>145</v>
      </c>
      <c r="F19" s="56">
        <v>50</v>
      </c>
      <c r="G19" s="57"/>
      <c r="H19" s="56">
        <f t="shared" si="0"/>
        <v>0</v>
      </c>
    </row>
    <row r="20" spans="2:8" s="9" customFormat="1" ht="11.25" x14ac:dyDescent="0.25">
      <c r="B20" s="52" t="s">
        <v>41</v>
      </c>
      <c r="C20" s="53" t="s">
        <v>429</v>
      </c>
      <c r="D20" s="62" t="s">
        <v>430</v>
      </c>
      <c r="E20" s="55" t="s">
        <v>92</v>
      </c>
      <c r="F20" s="56">
        <v>1</v>
      </c>
      <c r="G20" s="57"/>
      <c r="H20" s="56">
        <f t="shared" si="0"/>
        <v>0</v>
      </c>
    </row>
    <row r="21" spans="2:8" s="9" customFormat="1" ht="11.25" x14ac:dyDescent="0.25">
      <c r="B21" s="52" t="s">
        <v>44</v>
      </c>
      <c r="C21" s="53" t="s">
        <v>431</v>
      </c>
      <c r="D21" s="62" t="s">
        <v>432</v>
      </c>
      <c r="E21" s="55" t="s">
        <v>145</v>
      </c>
      <c r="F21" s="56">
        <v>50</v>
      </c>
      <c r="G21" s="57"/>
      <c r="H21" s="56">
        <f t="shared" si="0"/>
        <v>0</v>
      </c>
    </row>
    <row r="22" spans="2:8" s="9" customFormat="1" ht="11.25" x14ac:dyDescent="0.25">
      <c r="B22" s="52" t="s">
        <v>47</v>
      </c>
      <c r="C22" s="53" t="s">
        <v>433</v>
      </c>
      <c r="D22" s="62" t="s">
        <v>434</v>
      </c>
      <c r="E22" s="55" t="s">
        <v>145</v>
      </c>
      <c r="F22" s="56">
        <v>50</v>
      </c>
      <c r="G22" s="57"/>
      <c r="H22" s="56">
        <f t="shared" si="0"/>
        <v>0</v>
      </c>
    </row>
    <row r="23" spans="2:8" s="9" customFormat="1" ht="11.25" x14ac:dyDescent="0.25">
      <c r="B23" s="72" t="s">
        <v>604</v>
      </c>
      <c r="C23" s="73"/>
      <c r="D23" s="73"/>
      <c r="E23" s="73"/>
      <c r="F23" s="73"/>
      <c r="G23" s="74"/>
      <c r="H23" s="66">
        <f>SUM(H10:H22)</f>
        <v>0</v>
      </c>
    </row>
    <row r="24" spans="2:8" s="9" customFormat="1" ht="15" customHeight="1" x14ac:dyDescent="0.25">
      <c r="B24" s="75" t="s">
        <v>360</v>
      </c>
      <c r="C24" s="76"/>
      <c r="D24" s="76"/>
      <c r="E24" s="76"/>
      <c r="F24" s="76"/>
      <c r="G24" s="76"/>
      <c r="H24" s="77"/>
    </row>
    <row r="25" spans="2:8" s="9" customFormat="1" ht="22.5" x14ac:dyDescent="0.25">
      <c r="B25" s="52" t="s">
        <v>50</v>
      </c>
      <c r="C25" s="53" t="s">
        <v>435</v>
      </c>
      <c r="D25" s="62" t="s">
        <v>436</v>
      </c>
      <c r="E25" s="55" t="s">
        <v>135</v>
      </c>
      <c r="F25" s="56">
        <v>1</v>
      </c>
      <c r="G25" s="57"/>
      <c r="H25" s="56">
        <f>ROUND(F25*G25,2)</f>
        <v>0</v>
      </c>
    </row>
    <row r="26" spans="2:8" s="9" customFormat="1" ht="22.5" x14ac:dyDescent="0.25">
      <c r="B26" s="52" t="s">
        <v>53</v>
      </c>
      <c r="C26" s="53" t="s">
        <v>437</v>
      </c>
      <c r="D26" s="62" t="s">
        <v>438</v>
      </c>
      <c r="E26" s="55" t="s">
        <v>92</v>
      </c>
      <c r="F26" s="56">
        <v>20</v>
      </c>
      <c r="G26" s="57"/>
      <c r="H26" s="56">
        <f t="shared" ref="H26:H38" si="1">ROUND(F26*G26,2)</f>
        <v>0</v>
      </c>
    </row>
    <row r="27" spans="2:8" s="9" customFormat="1" ht="22.5" x14ac:dyDescent="0.25">
      <c r="B27" s="52" t="s">
        <v>56</v>
      </c>
      <c r="C27" s="53" t="s">
        <v>439</v>
      </c>
      <c r="D27" s="62" t="s">
        <v>440</v>
      </c>
      <c r="E27" s="55" t="s">
        <v>9</v>
      </c>
      <c r="F27" s="56">
        <v>0.6</v>
      </c>
      <c r="G27" s="57"/>
      <c r="H27" s="56">
        <f t="shared" si="1"/>
        <v>0</v>
      </c>
    </row>
    <row r="28" spans="2:8" s="9" customFormat="1" ht="22.5" x14ac:dyDescent="0.25">
      <c r="B28" s="52" t="s">
        <v>59</v>
      </c>
      <c r="C28" s="53" t="s">
        <v>376</v>
      </c>
      <c r="D28" s="62" t="s">
        <v>441</v>
      </c>
      <c r="E28" s="55" t="s">
        <v>9</v>
      </c>
      <c r="F28" s="56">
        <v>0.6</v>
      </c>
      <c r="G28" s="57"/>
      <c r="H28" s="56">
        <f t="shared" si="1"/>
        <v>0</v>
      </c>
    </row>
    <row r="29" spans="2:8" s="9" customFormat="1" ht="11.25" x14ac:dyDescent="0.25">
      <c r="B29" s="52" t="s">
        <v>62</v>
      </c>
      <c r="C29" s="53" t="s">
        <v>442</v>
      </c>
      <c r="D29" s="62" t="s">
        <v>443</v>
      </c>
      <c r="E29" s="55" t="s">
        <v>135</v>
      </c>
      <c r="F29" s="56">
        <v>22</v>
      </c>
      <c r="G29" s="57"/>
      <c r="H29" s="56">
        <f t="shared" si="1"/>
        <v>0</v>
      </c>
    </row>
    <row r="30" spans="2:8" s="9" customFormat="1" ht="22.5" x14ac:dyDescent="0.25">
      <c r="B30" s="52" t="s">
        <v>65</v>
      </c>
      <c r="C30" s="53" t="s">
        <v>444</v>
      </c>
      <c r="D30" s="62" t="s">
        <v>445</v>
      </c>
      <c r="E30" s="55" t="s">
        <v>135</v>
      </c>
      <c r="F30" s="56">
        <v>1</v>
      </c>
      <c r="G30" s="57"/>
      <c r="H30" s="56">
        <f t="shared" si="1"/>
        <v>0</v>
      </c>
    </row>
    <row r="31" spans="2:8" s="9" customFormat="1" ht="11.25" x14ac:dyDescent="0.25">
      <c r="B31" s="52" t="s">
        <v>68</v>
      </c>
      <c r="C31" s="53" t="s">
        <v>446</v>
      </c>
      <c r="D31" s="62" t="s">
        <v>447</v>
      </c>
      <c r="E31" s="55" t="s">
        <v>135</v>
      </c>
      <c r="F31" s="56">
        <v>1</v>
      </c>
      <c r="G31" s="57"/>
      <c r="H31" s="56">
        <f t="shared" si="1"/>
        <v>0</v>
      </c>
    </row>
    <row r="32" spans="2:8" s="9" customFormat="1" ht="11.25" x14ac:dyDescent="0.25">
      <c r="B32" s="52" t="s">
        <v>72</v>
      </c>
      <c r="C32" s="53" t="s">
        <v>448</v>
      </c>
      <c r="D32" s="62" t="s">
        <v>449</v>
      </c>
      <c r="E32" s="55" t="s">
        <v>450</v>
      </c>
      <c r="F32" s="56">
        <v>3.2</v>
      </c>
      <c r="G32" s="57"/>
      <c r="H32" s="56">
        <f t="shared" si="1"/>
        <v>0</v>
      </c>
    </row>
    <row r="33" spans="2:8" s="9" customFormat="1" ht="22.5" x14ac:dyDescent="0.25">
      <c r="B33" s="52" t="s">
        <v>75</v>
      </c>
      <c r="C33" s="53" t="s">
        <v>451</v>
      </c>
      <c r="D33" s="62" t="s">
        <v>452</v>
      </c>
      <c r="E33" s="55" t="s">
        <v>9</v>
      </c>
      <c r="F33" s="56">
        <v>1.52</v>
      </c>
      <c r="G33" s="57"/>
      <c r="H33" s="56">
        <f t="shared" si="1"/>
        <v>0</v>
      </c>
    </row>
    <row r="34" spans="2:8" s="9" customFormat="1" ht="22.5" x14ac:dyDescent="0.25">
      <c r="B34" s="52" t="s">
        <v>76</v>
      </c>
      <c r="C34" s="53" t="s">
        <v>453</v>
      </c>
      <c r="D34" s="62" t="s">
        <v>329</v>
      </c>
      <c r="E34" s="55" t="s">
        <v>9</v>
      </c>
      <c r="F34" s="56">
        <v>0.5</v>
      </c>
      <c r="G34" s="57"/>
      <c r="H34" s="56">
        <f t="shared" si="1"/>
        <v>0</v>
      </c>
    </row>
    <row r="35" spans="2:8" s="9" customFormat="1" ht="11.25" x14ac:dyDescent="0.25">
      <c r="B35" s="52" t="s">
        <v>77</v>
      </c>
      <c r="C35" s="53" t="s">
        <v>369</v>
      </c>
      <c r="D35" s="62" t="s">
        <v>370</v>
      </c>
      <c r="E35" s="55" t="s">
        <v>9</v>
      </c>
      <c r="F35" s="56">
        <v>12.5</v>
      </c>
      <c r="G35" s="57"/>
      <c r="H35" s="56">
        <f t="shared" si="1"/>
        <v>0</v>
      </c>
    </row>
    <row r="36" spans="2:8" s="9" customFormat="1" ht="22.5" x14ac:dyDescent="0.25">
      <c r="B36" s="52" t="s">
        <v>78</v>
      </c>
      <c r="C36" s="53" t="s">
        <v>454</v>
      </c>
      <c r="D36" s="62" t="s">
        <v>455</v>
      </c>
      <c r="E36" s="55" t="s">
        <v>9</v>
      </c>
      <c r="F36" s="56">
        <v>0.5</v>
      </c>
      <c r="G36" s="57"/>
      <c r="H36" s="56">
        <f t="shared" si="1"/>
        <v>0</v>
      </c>
    </row>
    <row r="37" spans="2:8" s="9" customFormat="1" ht="22.5" x14ac:dyDescent="0.25">
      <c r="B37" s="52" t="s">
        <v>79</v>
      </c>
      <c r="C37" s="53" t="s">
        <v>456</v>
      </c>
      <c r="D37" s="62" t="s">
        <v>457</v>
      </c>
      <c r="E37" s="55" t="s">
        <v>92</v>
      </c>
      <c r="F37" s="56">
        <v>1</v>
      </c>
      <c r="G37" s="57"/>
      <c r="H37" s="56">
        <f t="shared" si="1"/>
        <v>0</v>
      </c>
    </row>
    <row r="38" spans="2:8" s="9" customFormat="1" ht="11.25" x14ac:dyDescent="0.25">
      <c r="B38" s="52" t="s">
        <v>83</v>
      </c>
      <c r="C38" s="53" t="s">
        <v>458</v>
      </c>
      <c r="D38" s="62" t="s">
        <v>459</v>
      </c>
      <c r="E38" s="55" t="s">
        <v>135</v>
      </c>
      <c r="F38" s="56">
        <v>32</v>
      </c>
      <c r="G38" s="57"/>
      <c r="H38" s="56">
        <f t="shared" si="1"/>
        <v>0</v>
      </c>
    </row>
    <row r="39" spans="2:8" s="9" customFormat="1" ht="11.25" x14ac:dyDescent="0.25">
      <c r="B39" s="72" t="s">
        <v>605</v>
      </c>
      <c r="C39" s="73"/>
      <c r="D39" s="73"/>
      <c r="E39" s="73"/>
      <c r="F39" s="73"/>
      <c r="G39" s="74"/>
      <c r="H39" s="66">
        <f>SUM(H25:H38)</f>
        <v>0</v>
      </c>
    </row>
    <row r="40" spans="2:8" s="10" customFormat="1" ht="15" customHeight="1" x14ac:dyDescent="0.25">
      <c r="B40" s="69" t="s">
        <v>609</v>
      </c>
      <c r="C40" s="70"/>
      <c r="D40" s="70"/>
      <c r="E40" s="71"/>
      <c r="F40" s="55"/>
      <c r="G40" s="55"/>
      <c r="H40" s="56">
        <f>SUM(H23,H39)</f>
        <v>0</v>
      </c>
    </row>
    <row r="41" spans="2:8" s="10" customFormat="1" ht="15" customHeight="1" x14ac:dyDescent="0.2">
      <c r="B41" s="69" t="s">
        <v>611</v>
      </c>
      <c r="C41" s="70"/>
      <c r="D41" s="70"/>
      <c r="E41" s="71"/>
      <c r="F41" s="61">
        <v>0.21</v>
      </c>
      <c r="G41" s="55"/>
      <c r="H41" s="56">
        <f>H40*F41</f>
        <v>0</v>
      </c>
    </row>
    <row r="42" spans="2:8" s="10" customFormat="1" ht="15" customHeight="1" x14ac:dyDescent="0.25">
      <c r="B42" s="69" t="s">
        <v>614</v>
      </c>
      <c r="C42" s="70"/>
      <c r="D42" s="70"/>
      <c r="E42" s="71"/>
      <c r="F42" s="55"/>
      <c r="G42" s="55"/>
      <c r="H42" s="56">
        <f>H40+H41</f>
        <v>0</v>
      </c>
    </row>
    <row r="43" spans="2:8" s="9" customFormat="1" ht="11.25" x14ac:dyDescent="0.2">
      <c r="B43" s="12"/>
      <c r="C43" s="32"/>
      <c r="D43" s="32"/>
      <c r="E43" s="32"/>
      <c r="F43" s="12"/>
    </row>
    <row r="44" spans="2:8" s="10" customFormat="1" ht="12" x14ac:dyDescent="0.25">
      <c r="C44" s="33"/>
      <c r="D44" s="33"/>
      <c r="E44" s="33"/>
    </row>
    <row r="45" spans="2:8" s="9" customFormat="1" ht="11.25" x14ac:dyDescent="0.2">
      <c r="B45" s="12"/>
      <c r="C45" s="32"/>
      <c r="D45" s="32"/>
      <c r="E45" s="32"/>
      <c r="F45" s="12"/>
    </row>
    <row r="46" spans="2:8" s="10" customFormat="1" ht="12" x14ac:dyDescent="0.25">
      <c r="C46" s="33"/>
      <c r="D46" s="33"/>
      <c r="E46" s="33"/>
    </row>
    <row r="47" spans="2:8" s="9" customFormat="1" ht="11.25" x14ac:dyDescent="0.2">
      <c r="B47" s="12"/>
      <c r="C47" s="32"/>
      <c r="D47" s="32"/>
      <c r="E47" s="32"/>
      <c r="F47" s="12"/>
    </row>
    <row r="48" spans="2:8" s="10" customFormat="1" ht="12" x14ac:dyDescent="0.25">
      <c r="C48" s="33"/>
      <c r="D48" s="33"/>
      <c r="E48" s="33"/>
    </row>
    <row r="49" spans="2:6" s="9" customFormat="1" ht="11.25" x14ac:dyDescent="0.2">
      <c r="B49" s="12"/>
      <c r="C49" s="32"/>
      <c r="D49" s="32"/>
      <c r="E49" s="32"/>
      <c r="F49" s="12"/>
    </row>
    <row r="50" spans="2:6" s="10" customFormat="1" ht="12" x14ac:dyDescent="0.25">
      <c r="C50" s="33"/>
      <c r="D50" s="33"/>
      <c r="E50" s="33"/>
    </row>
    <row r="51" spans="2:6" s="9" customFormat="1" ht="11.25" x14ac:dyDescent="0.2">
      <c r="B51" s="12"/>
      <c r="C51" s="32"/>
      <c r="D51" s="32"/>
      <c r="E51" s="32"/>
      <c r="F51" s="12"/>
    </row>
    <row r="52" spans="2:6" s="10" customFormat="1" ht="12" x14ac:dyDescent="0.25">
      <c r="C52" s="33"/>
      <c r="D52" s="33"/>
      <c r="E52" s="33"/>
    </row>
    <row r="53" spans="2:6" s="9" customFormat="1" ht="11.25" x14ac:dyDescent="0.2">
      <c r="B53" s="12"/>
      <c r="C53" s="32"/>
      <c r="D53" s="32"/>
      <c r="E53" s="32"/>
      <c r="F53" s="12"/>
    </row>
    <row r="55" spans="2:6" x14ac:dyDescent="0.2">
      <c r="C55" s="34"/>
      <c r="D55" s="34"/>
    </row>
    <row r="56" spans="2:6" x14ac:dyDescent="0.2">
      <c r="C56" s="34"/>
      <c r="D56" s="34"/>
      <c r="E56" s="34"/>
    </row>
  </sheetData>
  <sheetProtection algorithmName="SHA-512" hashValue="oyuosMPXFPzRu1aVOHtUauI2E6os4lbgtbGtTNu3HM0MGyf1vf5/NFOeZE9e6my3sj6pNOjNpICZz1b6F6xDxg==" saltValue="cwpPnbZhtiuppAeHfTd2nA==" spinCount="100000" sheet="1" objects="1" scenarios="1"/>
  <mergeCells count="7">
    <mergeCell ref="B42:E42"/>
    <mergeCell ref="B9:H9"/>
    <mergeCell ref="B24:H24"/>
    <mergeCell ref="B23:G23"/>
    <mergeCell ref="B39:G39"/>
    <mergeCell ref="B41:E41"/>
    <mergeCell ref="B40:E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H46"/>
  <sheetViews>
    <sheetView topLeftCell="A4" workbookViewId="0">
      <selection activeCell="H30" sqref="H30"/>
    </sheetView>
  </sheetViews>
  <sheetFormatPr defaultRowHeight="14.25" x14ac:dyDescent="0.2"/>
  <cols>
    <col min="1" max="1" width="4.5703125" style="1" customWidth="1"/>
    <col min="2" max="2" width="4.85546875" style="1" customWidth="1"/>
    <col min="3" max="3" width="11.7109375" style="2" customWidth="1"/>
    <col min="4" max="4" width="41.140625" style="2" bestFit="1" customWidth="1"/>
    <col min="5" max="5" width="11.7109375" style="1" customWidth="1"/>
    <col min="6" max="6" width="11.7109375" style="3" customWidth="1"/>
    <col min="7" max="7" width="10.7109375" style="1" bestFit="1" customWidth="1"/>
    <col min="8" max="8" width="13.7109375" style="1" bestFit="1" customWidth="1"/>
    <col min="9" max="16384" width="9.140625" style="1"/>
  </cols>
  <sheetData>
    <row r="3" spans="2:8" ht="15.75" x14ac:dyDescent="0.2">
      <c r="D3" s="27" t="s">
        <v>460</v>
      </c>
    </row>
    <row r="4" spans="2:8" x14ac:dyDescent="0.2">
      <c r="D4" s="1"/>
    </row>
    <row r="5" spans="2:8" ht="47.25" x14ac:dyDescent="0.25">
      <c r="C5" s="28" t="s">
        <v>214</v>
      </c>
      <c r="D5" s="29" t="s">
        <v>213</v>
      </c>
      <c r="E5" s="31"/>
      <c r="F5" s="31"/>
    </row>
    <row r="6" spans="2:8" s="35" customFormat="1" ht="15" x14ac:dyDescent="0.25">
      <c r="C6" s="26" t="s">
        <v>212</v>
      </c>
      <c r="D6" s="30" t="s">
        <v>215</v>
      </c>
      <c r="E6" s="17"/>
      <c r="F6" s="17"/>
    </row>
    <row r="8" spans="2:8" x14ac:dyDescent="0.2">
      <c r="B8" s="39"/>
      <c r="C8" s="39"/>
      <c r="F8" s="40"/>
    </row>
    <row r="10" spans="2:8" s="9" customFormat="1" ht="45" x14ac:dyDescent="0.25">
      <c r="B10" s="19" t="s">
        <v>1</v>
      </c>
      <c r="C10" s="20" t="s">
        <v>2</v>
      </c>
      <c r="D10" s="20" t="s">
        <v>3</v>
      </c>
      <c r="E10" s="20" t="s">
        <v>4</v>
      </c>
      <c r="F10" s="21" t="s">
        <v>5</v>
      </c>
      <c r="G10" s="21" t="s">
        <v>210</v>
      </c>
      <c r="H10" s="22" t="s">
        <v>211</v>
      </c>
    </row>
    <row r="11" spans="2:8" s="9" customFormat="1" ht="15" customHeight="1" x14ac:dyDescent="0.25">
      <c r="B11" s="75" t="s">
        <v>461</v>
      </c>
      <c r="C11" s="76"/>
      <c r="D11" s="76"/>
      <c r="E11" s="76"/>
      <c r="F11" s="76"/>
      <c r="G11" s="76"/>
      <c r="H11" s="77"/>
    </row>
    <row r="12" spans="2:8" s="9" customFormat="1" ht="11.25" x14ac:dyDescent="0.25">
      <c r="B12" s="52" t="s">
        <v>0</v>
      </c>
      <c r="C12" s="53" t="s">
        <v>462</v>
      </c>
      <c r="D12" s="62" t="s">
        <v>463</v>
      </c>
      <c r="E12" s="55" t="s">
        <v>92</v>
      </c>
      <c r="F12" s="56">
        <v>8</v>
      </c>
      <c r="G12" s="57"/>
      <c r="H12" s="56">
        <f>ROUND(F12*G12,2)</f>
        <v>0</v>
      </c>
    </row>
    <row r="13" spans="2:8" s="9" customFormat="1" ht="11.25" x14ac:dyDescent="0.25">
      <c r="B13" s="72" t="s">
        <v>604</v>
      </c>
      <c r="C13" s="73"/>
      <c r="D13" s="73"/>
      <c r="E13" s="73"/>
      <c r="F13" s="73"/>
      <c r="G13" s="74"/>
      <c r="H13" s="66">
        <f>SUM(H12)</f>
        <v>0</v>
      </c>
    </row>
    <row r="14" spans="2:8" s="9" customFormat="1" ht="15" customHeight="1" x14ac:dyDescent="0.25">
      <c r="B14" s="75" t="s">
        <v>464</v>
      </c>
      <c r="C14" s="76"/>
      <c r="D14" s="76"/>
      <c r="E14" s="76"/>
      <c r="F14" s="76"/>
      <c r="G14" s="76"/>
      <c r="H14" s="77"/>
    </row>
    <row r="15" spans="2:8" s="9" customFormat="1" ht="11.25" x14ac:dyDescent="0.25">
      <c r="B15" s="52" t="s">
        <v>10</v>
      </c>
      <c r="C15" s="53" t="s">
        <v>465</v>
      </c>
      <c r="D15" s="62" t="s">
        <v>466</v>
      </c>
      <c r="E15" s="55" t="s">
        <v>145</v>
      </c>
      <c r="F15" s="56">
        <v>105</v>
      </c>
      <c r="G15" s="57"/>
      <c r="H15" s="56">
        <f>ROUND(F15*G15,2)</f>
        <v>0</v>
      </c>
    </row>
    <row r="16" spans="2:8" s="9" customFormat="1" ht="11.25" x14ac:dyDescent="0.25">
      <c r="B16" s="52" t="s">
        <v>13</v>
      </c>
      <c r="C16" s="53" t="s">
        <v>467</v>
      </c>
      <c r="D16" s="62" t="s">
        <v>468</v>
      </c>
      <c r="E16" s="55" t="s">
        <v>219</v>
      </c>
      <c r="F16" s="56">
        <v>1</v>
      </c>
      <c r="G16" s="57"/>
      <c r="H16" s="56">
        <f t="shared" ref="H16:H18" si="0">ROUND(F16*G16,2)</f>
        <v>0</v>
      </c>
    </row>
    <row r="17" spans="2:8" s="9" customFormat="1" ht="11.25" x14ac:dyDescent="0.25">
      <c r="B17" s="52" t="s">
        <v>17</v>
      </c>
      <c r="C17" s="53" t="s">
        <v>469</v>
      </c>
      <c r="D17" s="62" t="s">
        <v>470</v>
      </c>
      <c r="E17" s="55" t="s">
        <v>92</v>
      </c>
      <c r="F17" s="56">
        <v>9</v>
      </c>
      <c r="G17" s="57"/>
      <c r="H17" s="56">
        <f t="shared" si="0"/>
        <v>0</v>
      </c>
    </row>
    <row r="18" spans="2:8" s="9" customFormat="1" ht="11.25" x14ac:dyDescent="0.25">
      <c r="B18" s="52" t="s">
        <v>21</v>
      </c>
      <c r="C18" s="53" t="s">
        <v>471</v>
      </c>
      <c r="D18" s="62" t="s">
        <v>472</v>
      </c>
      <c r="E18" s="55" t="s">
        <v>145</v>
      </c>
      <c r="F18" s="56">
        <v>20</v>
      </c>
      <c r="G18" s="57"/>
      <c r="H18" s="56">
        <f t="shared" si="0"/>
        <v>0</v>
      </c>
    </row>
    <row r="19" spans="2:8" s="9" customFormat="1" ht="11.25" x14ac:dyDescent="0.25">
      <c r="B19" s="72" t="s">
        <v>605</v>
      </c>
      <c r="C19" s="73"/>
      <c r="D19" s="73"/>
      <c r="E19" s="73"/>
      <c r="F19" s="73"/>
      <c r="G19" s="74"/>
      <c r="H19" s="66">
        <f>SUM(H15:H18)</f>
        <v>0</v>
      </c>
    </row>
    <row r="20" spans="2:8" s="9" customFormat="1" ht="15" customHeight="1" x14ac:dyDescent="0.25">
      <c r="B20" s="75" t="s">
        <v>473</v>
      </c>
      <c r="C20" s="76"/>
      <c r="D20" s="76"/>
      <c r="E20" s="76"/>
      <c r="F20" s="76"/>
      <c r="G20" s="76"/>
      <c r="H20" s="77"/>
    </row>
    <row r="21" spans="2:8" s="9" customFormat="1" ht="33.75" x14ac:dyDescent="0.25">
      <c r="B21" s="52" t="s">
        <v>24</v>
      </c>
      <c r="C21" s="53" t="s">
        <v>474</v>
      </c>
      <c r="D21" s="62" t="s">
        <v>475</v>
      </c>
      <c r="E21" s="55" t="s">
        <v>9</v>
      </c>
      <c r="F21" s="56">
        <v>0.16</v>
      </c>
      <c r="G21" s="57"/>
      <c r="H21" s="56">
        <f>ROUND(F21*G21,2)</f>
        <v>0</v>
      </c>
    </row>
    <row r="22" spans="2:8" s="9" customFormat="1" ht="11.25" x14ac:dyDescent="0.25">
      <c r="B22" s="52" t="s">
        <v>28</v>
      </c>
      <c r="C22" s="53" t="s">
        <v>476</v>
      </c>
      <c r="D22" s="62" t="s">
        <v>477</v>
      </c>
      <c r="E22" s="55" t="s">
        <v>9</v>
      </c>
      <c r="F22" s="56">
        <v>0.16</v>
      </c>
      <c r="G22" s="57"/>
      <c r="H22" s="56">
        <f t="shared" ref="H22:H28" si="1">ROUND(F22*G22,2)</f>
        <v>0</v>
      </c>
    </row>
    <row r="23" spans="2:8" s="9" customFormat="1" ht="11.25" x14ac:dyDescent="0.25">
      <c r="B23" s="52" t="s">
        <v>32</v>
      </c>
      <c r="C23" s="53" t="s">
        <v>376</v>
      </c>
      <c r="D23" s="62" t="s">
        <v>478</v>
      </c>
      <c r="E23" s="55" t="s">
        <v>9</v>
      </c>
      <c r="F23" s="56">
        <v>0.16</v>
      </c>
      <c r="G23" s="57"/>
      <c r="H23" s="56">
        <f t="shared" si="1"/>
        <v>0</v>
      </c>
    </row>
    <row r="24" spans="2:8" s="9" customFormat="1" ht="22.5" x14ac:dyDescent="0.25">
      <c r="B24" s="52" t="s">
        <v>35</v>
      </c>
      <c r="C24" s="53" t="s">
        <v>479</v>
      </c>
      <c r="D24" s="62" t="s">
        <v>480</v>
      </c>
      <c r="E24" s="55" t="s">
        <v>145</v>
      </c>
      <c r="F24" s="56">
        <v>105</v>
      </c>
      <c r="G24" s="57"/>
      <c r="H24" s="56">
        <f>ROUND(F24*G24,2)</f>
        <v>0</v>
      </c>
    </row>
    <row r="25" spans="2:8" s="9" customFormat="1" ht="22.5" x14ac:dyDescent="0.25">
      <c r="B25" s="52" t="s">
        <v>38</v>
      </c>
      <c r="C25" s="53" t="s">
        <v>481</v>
      </c>
      <c r="D25" s="62" t="s">
        <v>482</v>
      </c>
      <c r="E25" s="55" t="s">
        <v>92</v>
      </c>
      <c r="F25" s="56">
        <v>1</v>
      </c>
      <c r="G25" s="57"/>
      <c r="H25" s="56">
        <f t="shared" si="1"/>
        <v>0</v>
      </c>
    </row>
    <row r="26" spans="2:8" s="9" customFormat="1" ht="22.5" x14ac:dyDescent="0.25">
      <c r="B26" s="52" t="s">
        <v>41</v>
      </c>
      <c r="C26" s="53" t="s">
        <v>483</v>
      </c>
      <c r="D26" s="62" t="s">
        <v>484</v>
      </c>
      <c r="E26" s="55" t="s">
        <v>92</v>
      </c>
      <c r="F26" s="56">
        <v>8</v>
      </c>
      <c r="G26" s="57"/>
      <c r="H26" s="56">
        <f t="shared" si="1"/>
        <v>0</v>
      </c>
    </row>
    <row r="27" spans="2:8" s="9" customFormat="1" ht="22.5" x14ac:dyDescent="0.25">
      <c r="B27" s="52" t="s">
        <v>44</v>
      </c>
      <c r="C27" s="53" t="s">
        <v>485</v>
      </c>
      <c r="D27" s="62" t="s">
        <v>486</v>
      </c>
      <c r="E27" s="55" t="s">
        <v>135</v>
      </c>
      <c r="F27" s="56">
        <v>8</v>
      </c>
      <c r="G27" s="57"/>
      <c r="H27" s="56">
        <f t="shared" si="1"/>
        <v>0</v>
      </c>
    </row>
    <row r="28" spans="2:8" s="9" customFormat="1" ht="22.5" x14ac:dyDescent="0.25">
      <c r="B28" s="52" t="s">
        <v>47</v>
      </c>
      <c r="C28" s="53" t="s">
        <v>487</v>
      </c>
      <c r="D28" s="62" t="s">
        <v>488</v>
      </c>
      <c r="E28" s="55" t="s">
        <v>9</v>
      </c>
      <c r="F28" s="56">
        <v>1.05</v>
      </c>
      <c r="G28" s="57"/>
      <c r="H28" s="56">
        <f t="shared" si="1"/>
        <v>0</v>
      </c>
    </row>
    <row r="29" spans="2:8" s="9" customFormat="1" ht="11.25" x14ac:dyDescent="0.25">
      <c r="B29" s="72" t="s">
        <v>606</v>
      </c>
      <c r="C29" s="73"/>
      <c r="D29" s="73"/>
      <c r="E29" s="73"/>
      <c r="F29" s="73"/>
      <c r="G29" s="74"/>
      <c r="H29" s="66">
        <f>SUM(H21:H28)</f>
        <v>0</v>
      </c>
    </row>
    <row r="30" spans="2:8" s="10" customFormat="1" ht="15" customHeight="1" x14ac:dyDescent="0.25">
      <c r="B30" s="69" t="s">
        <v>609</v>
      </c>
      <c r="C30" s="70"/>
      <c r="D30" s="70"/>
      <c r="E30" s="71"/>
      <c r="F30" s="55"/>
      <c r="G30" s="55"/>
      <c r="H30" s="56">
        <f>SUM(H13,H19,H29)</f>
        <v>0</v>
      </c>
    </row>
    <row r="31" spans="2:8" s="10" customFormat="1" ht="12.75" x14ac:dyDescent="0.2">
      <c r="B31" s="81" t="s">
        <v>611</v>
      </c>
      <c r="C31" s="82"/>
      <c r="D31" s="82"/>
      <c r="E31" s="83"/>
      <c r="F31" s="61">
        <v>0.21</v>
      </c>
      <c r="G31" s="55"/>
      <c r="H31" s="56">
        <f>H30*F31</f>
        <v>0</v>
      </c>
    </row>
    <row r="32" spans="2:8" s="10" customFormat="1" ht="15" customHeight="1" x14ac:dyDescent="0.25">
      <c r="B32" s="69" t="s">
        <v>614</v>
      </c>
      <c r="C32" s="70"/>
      <c r="D32" s="70"/>
      <c r="E32" s="71"/>
      <c r="F32" s="55"/>
      <c r="G32" s="55"/>
      <c r="H32" s="56">
        <f>H30+H31</f>
        <v>0</v>
      </c>
    </row>
    <row r="33" spans="2:6" s="9" customFormat="1" ht="11.25" x14ac:dyDescent="0.2">
      <c r="B33" s="12"/>
      <c r="C33" s="32"/>
      <c r="D33" s="32"/>
      <c r="E33" s="32"/>
      <c r="F33" s="12"/>
    </row>
    <row r="34" spans="2:6" s="10" customFormat="1" ht="12" x14ac:dyDescent="0.25">
      <c r="C34" s="33"/>
      <c r="D34" s="33"/>
      <c r="E34" s="33"/>
    </row>
    <row r="35" spans="2:6" s="9" customFormat="1" ht="11.25" x14ac:dyDescent="0.2">
      <c r="B35" s="12"/>
      <c r="C35" s="32"/>
      <c r="D35" s="32"/>
      <c r="E35" s="32"/>
      <c r="F35" s="12"/>
    </row>
    <row r="36" spans="2:6" s="10" customFormat="1" ht="12" x14ac:dyDescent="0.25">
      <c r="C36" s="33"/>
      <c r="D36" s="33"/>
      <c r="E36" s="33"/>
    </row>
    <row r="37" spans="2:6" s="9" customFormat="1" ht="11.25" x14ac:dyDescent="0.2">
      <c r="B37" s="12"/>
      <c r="C37" s="32"/>
      <c r="D37" s="32"/>
      <c r="E37" s="32"/>
      <c r="F37" s="12"/>
    </row>
    <row r="38" spans="2:6" s="10" customFormat="1" ht="12" x14ac:dyDescent="0.25">
      <c r="C38" s="33"/>
      <c r="D38" s="33"/>
      <c r="E38" s="33"/>
    </row>
    <row r="39" spans="2:6" s="9" customFormat="1" ht="11.25" x14ac:dyDescent="0.2">
      <c r="B39" s="12"/>
      <c r="C39" s="32"/>
      <c r="D39" s="32"/>
      <c r="E39" s="32"/>
      <c r="F39" s="12"/>
    </row>
    <row r="40" spans="2:6" s="10" customFormat="1" ht="12" x14ac:dyDescent="0.25">
      <c r="C40" s="33"/>
      <c r="D40" s="33"/>
      <c r="E40" s="33"/>
    </row>
    <row r="41" spans="2:6" s="9" customFormat="1" ht="11.25" x14ac:dyDescent="0.2">
      <c r="B41" s="12"/>
      <c r="C41" s="32"/>
      <c r="D41" s="32"/>
      <c r="E41" s="32"/>
      <c r="F41" s="12"/>
    </row>
    <row r="42" spans="2:6" s="10" customFormat="1" ht="12" x14ac:dyDescent="0.25">
      <c r="C42" s="33"/>
      <c r="D42" s="33"/>
      <c r="E42" s="33"/>
    </row>
    <row r="43" spans="2:6" s="9" customFormat="1" ht="11.25" x14ac:dyDescent="0.2">
      <c r="B43" s="12"/>
      <c r="C43" s="32"/>
      <c r="D43" s="32"/>
      <c r="E43" s="32"/>
      <c r="F43" s="12"/>
    </row>
    <row r="45" spans="2:6" x14ac:dyDescent="0.2">
      <c r="C45" s="34"/>
      <c r="D45" s="34"/>
    </row>
    <row r="46" spans="2:6" x14ac:dyDescent="0.2">
      <c r="C46" s="34"/>
      <c r="D46" s="34"/>
      <c r="E46" s="34"/>
    </row>
  </sheetData>
  <sheetProtection algorithmName="SHA-512" hashValue="HSFAMZcNFPRpJqQe4ZtphFRV9rfCKKBkrlAzdQWsTV4cdb+uZpi0Qw6t4Y14KbKJYT/+z1rHnWROOhw3Zj7LAQ==" saltValue="o+OLyiMxBb4ZoBft4AvXPg==" spinCount="100000" sheet="1" objects="1" scenarios="1"/>
  <mergeCells count="9">
    <mergeCell ref="B30:E30"/>
    <mergeCell ref="B31:E31"/>
    <mergeCell ref="B32:E32"/>
    <mergeCell ref="B11:H11"/>
    <mergeCell ref="B14:H14"/>
    <mergeCell ref="B20:H20"/>
    <mergeCell ref="B13:G13"/>
    <mergeCell ref="B19:G19"/>
    <mergeCell ref="B29:G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G89"/>
  <sheetViews>
    <sheetView topLeftCell="A36" zoomScale="80" zoomScaleNormal="80" workbookViewId="0">
      <selection activeCell="J26" sqref="J26"/>
    </sheetView>
  </sheetViews>
  <sheetFormatPr defaultRowHeight="15" x14ac:dyDescent="0.25"/>
  <cols>
    <col min="1" max="1" width="5.28515625" customWidth="1"/>
    <col min="2" max="2" width="9.42578125" customWidth="1"/>
    <col min="3" max="3" width="66.42578125" customWidth="1"/>
    <col min="4" max="4" width="9.5703125" customWidth="1"/>
    <col min="6" max="6" width="10.7109375" bestFit="1" customWidth="1"/>
    <col min="7" max="7" width="13.7109375" style="42" bestFit="1" customWidth="1"/>
  </cols>
  <sheetData>
    <row r="2" spans="2:7" ht="15.75" x14ac:dyDescent="0.25">
      <c r="C2" s="27" t="s">
        <v>489</v>
      </c>
    </row>
    <row r="3" spans="2:7" ht="15.75" x14ac:dyDescent="0.25">
      <c r="C3" s="27"/>
    </row>
    <row r="4" spans="2:7" ht="45" x14ac:dyDescent="0.25">
      <c r="B4" s="43" t="s">
        <v>214</v>
      </c>
      <c r="C4" s="43" t="s">
        <v>490</v>
      </c>
    </row>
    <row r="5" spans="2:7" x14ac:dyDescent="0.25">
      <c r="B5" s="43" t="s">
        <v>491</v>
      </c>
      <c r="C5" s="43" t="s">
        <v>215</v>
      </c>
    </row>
    <row r="6" spans="2:7" x14ac:dyDescent="0.25">
      <c r="B6" s="43"/>
      <c r="C6" s="43"/>
    </row>
    <row r="7" spans="2:7" ht="45" x14ac:dyDescent="0.25">
      <c r="B7" s="19" t="s">
        <v>1</v>
      </c>
      <c r="C7" s="20" t="s">
        <v>3</v>
      </c>
      <c r="D7" s="20" t="s">
        <v>4</v>
      </c>
      <c r="E7" s="21" t="s">
        <v>5</v>
      </c>
      <c r="F7" s="21" t="s">
        <v>210</v>
      </c>
      <c r="G7" s="21" t="s">
        <v>211</v>
      </c>
    </row>
    <row r="8" spans="2:7" ht="25.5" x14ac:dyDescent="0.25">
      <c r="B8" s="86" t="s">
        <v>492</v>
      </c>
      <c r="C8" s="44" t="s">
        <v>493</v>
      </c>
      <c r="D8" s="86" t="s">
        <v>385</v>
      </c>
      <c r="E8" s="86">
        <v>1</v>
      </c>
      <c r="F8" s="94"/>
      <c r="G8" s="89">
        <f>ROUND(E8*F8,2)</f>
        <v>0</v>
      </c>
    </row>
    <row r="9" spans="2:7" x14ac:dyDescent="0.25">
      <c r="B9" s="86"/>
      <c r="C9" s="45" t="s">
        <v>494</v>
      </c>
      <c r="D9" s="86"/>
      <c r="E9" s="86"/>
      <c r="F9" s="94"/>
      <c r="G9" s="95"/>
    </row>
    <row r="10" spans="2:7" x14ac:dyDescent="0.25">
      <c r="B10" s="86"/>
      <c r="C10" s="45" t="s">
        <v>495</v>
      </c>
      <c r="D10" s="86"/>
      <c r="E10" s="86"/>
      <c r="F10" s="94"/>
      <c r="G10" s="95"/>
    </row>
    <row r="11" spans="2:7" x14ac:dyDescent="0.25">
      <c r="B11" s="86"/>
      <c r="C11" s="45" t="s">
        <v>496</v>
      </c>
      <c r="D11" s="86"/>
      <c r="E11" s="86"/>
      <c r="F11" s="94"/>
      <c r="G11" s="95"/>
    </row>
    <row r="12" spans="2:7" x14ac:dyDescent="0.25">
      <c r="B12" s="86"/>
      <c r="C12" s="45" t="s">
        <v>497</v>
      </c>
      <c r="D12" s="86"/>
      <c r="E12" s="86"/>
      <c r="F12" s="94"/>
      <c r="G12" s="95"/>
    </row>
    <row r="13" spans="2:7" x14ac:dyDescent="0.25">
      <c r="B13" s="86"/>
      <c r="C13" s="45" t="s">
        <v>498</v>
      </c>
      <c r="D13" s="86"/>
      <c r="E13" s="86"/>
      <c r="F13" s="94"/>
      <c r="G13" s="95"/>
    </row>
    <row r="14" spans="2:7" x14ac:dyDescent="0.25">
      <c r="B14" s="86"/>
      <c r="C14" s="45" t="s">
        <v>499</v>
      </c>
      <c r="D14" s="86"/>
      <c r="E14" s="86"/>
      <c r="F14" s="94"/>
      <c r="G14" s="95"/>
    </row>
    <row r="15" spans="2:7" x14ac:dyDescent="0.25">
      <c r="B15" s="86"/>
      <c r="C15" s="45" t="s">
        <v>500</v>
      </c>
      <c r="D15" s="86"/>
      <c r="E15" s="86"/>
      <c r="F15" s="94"/>
      <c r="G15" s="95"/>
    </row>
    <row r="16" spans="2:7" x14ac:dyDescent="0.25">
      <c r="B16" s="86"/>
      <c r="C16" s="45" t="s">
        <v>501</v>
      </c>
      <c r="D16" s="86"/>
      <c r="E16" s="86"/>
      <c r="F16" s="94"/>
      <c r="G16" s="95"/>
    </row>
    <row r="17" spans="2:7" x14ac:dyDescent="0.25">
      <c r="B17" s="86"/>
      <c r="C17" s="45" t="s">
        <v>502</v>
      </c>
      <c r="D17" s="86"/>
      <c r="E17" s="86"/>
      <c r="F17" s="94"/>
      <c r="G17" s="95"/>
    </row>
    <row r="18" spans="2:7" x14ac:dyDescent="0.25">
      <c r="B18" s="86"/>
      <c r="C18" s="45" t="s">
        <v>503</v>
      </c>
      <c r="D18" s="86"/>
      <c r="E18" s="86"/>
      <c r="F18" s="94"/>
      <c r="G18" s="90"/>
    </row>
    <row r="19" spans="2:7" ht="25.5" x14ac:dyDescent="0.25">
      <c r="B19" s="46" t="s">
        <v>504</v>
      </c>
      <c r="C19" s="44" t="s">
        <v>505</v>
      </c>
      <c r="D19" s="46" t="s">
        <v>219</v>
      </c>
      <c r="E19" s="46">
        <v>1</v>
      </c>
      <c r="F19" s="47"/>
      <c r="G19" s="56">
        <f>ROUND(E19*F19,2)</f>
        <v>0</v>
      </c>
    </row>
    <row r="20" spans="2:7" x14ac:dyDescent="0.25">
      <c r="B20" s="46" t="s">
        <v>506</v>
      </c>
      <c r="C20" s="44" t="s">
        <v>507</v>
      </c>
      <c r="D20" s="46" t="s">
        <v>508</v>
      </c>
      <c r="E20" s="46">
        <v>7</v>
      </c>
      <c r="F20" s="47"/>
      <c r="G20" s="56">
        <f t="shared" ref="G20:G27" si="0">ROUND(E20*F20,2)</f>
        <v>0</v>
      </c>
    </row>
    <row r="21" spans="2:7" x14ac:dyDescent="0.25">
      <c r="B21" s="46" t="s">
        <v>509</v>
      </c>
      <c r="C21" s="44" t="s">
        <v>510</v>
      </c>
      <c r="D21" s="46" t="s">
        <v>508</v>
      </c>
      <c r="E21" s="46">
        <v>7</v>
      </c>
      <c r="F21" s="47"/>
      <c r="G21" s="56">
        <f t="shared" si="0"/>
        <v>0</v>
      </c>
    </row>
    <row r="22" spans="2:7" x14ac:dyDescent="0.25">
      <c r="B22" s="46" t="s">
        <v>511</v>
      </c>
      <c r="C22" s="44" t="s">
        <v>512</v>
      </c>
      <c r="D22" s="46" t="s">
        <v>219</v>
      </c>
      <c r="E22" s="46">
        <v>1</v>
      </c>
      <c r="F22" s="47"/>
      <c r="G22" s="56">
        <f t="shared" si="0"/>
        <v>0</v>
      </c>
    </row>
    <row r="23" spans="2:7" x14ac:dyDescent="0.25">
      <c r="B23" s="46" t="s">
        <v>513</v>
      </c>
      <c r="C23" s="44" t="s">
        <v>514</v>
      </c>
      <c r="D23" s="46" t="s">
        <v>385</v>
      </c>
      <c r="E23" s="46">
        <v>1</v>
      </c>
      <c r="F23" s="47"/>
      <c r="G23" s="56">
        <f t="shared" si="0"/>
        <v>0</v>
      </c>
    </row>
    <row r="24" spans="2:7" x14ac:dyDescent="0.25">
      <c r="B24" s="46" t="s">
        <v>515</v>
      </c>
      <c r="C24" s="44" t="s">
        <v>516</v>
      </c>
      <c r="D24" s="46" t="s">
        <v>385</v>
      </c>
      <c r="E24" s="46">
        <v>1</v>
      </c>
      <c r="F24" s="47"/>
      <c r="G24" s="56">
        <f t="shared" si="0"/>
        <v>0</v>
      </c>
    </row>
    <row r="25" spans="2:7" x14ac:dyDescent="0.25">
      <c r="B25" s="46" t="s">
        <v>517</v>
      </c>
      <c r="C25" s="44" t="s">
        <v>518</v>
      </c>
      <c r="D25" s="46" t="s">
        <v>385</v>
      </c>
      <c r="E25" s="46">
        <v>1</v>
      </c>
      <c r="F25" s="47"/>
      <c r="G25" s="56">
        <f t="shared" si="0"/>
        <v>0</v>
      </c>
    </row>
    <row r="26" spans="2:7" x14ac:dyDescent="0.25">
      <c r="B26" s="46" t="s">
        <v>519</v>
      </c>
      <c r="C26" s="44" t="s">
        <v>520</v>
      </c>
      <c r="D26" s="46" t="s">
        <v>145</v>
      </c>
      <c r="E26" s="46">
        <v>2</v>
      </c>
      <c r="F26" s="47"/>
      <c r="G26" s="56">
        <f t="shared" si="0"/>
        <v>0</v>
      </c>
    </row>
    <row r="27" spans="2:7" x14ac:dyDescent="0.25">
      <c r="B27" s="46" t="s">
        <v>521</v>
      </c>
      <c r="C27" s="44" t="s">
        <v>522</v>
      </c>
      <c r="D27" s="46" t="s">
        <v>385</v>
      </c>
      <c r="E27" s="46">
        <v>6</v>
      </c>
      <c r="F27" s="47"/>
      <c r="G27" s="56">
        <f t="shared" si="0"/>
        <v>0</v>
      </c>
    </row>
    <row r="28" spans="2:7" x14ac:dyDescent="0.25">
      <c r="B28" s="46" t="s">
        <v>523</v>
      </c>
      <c r="C28" s="44" t="s">
        <v>524</v>
      </c>
      <c r="D28" s="46"/>
      <c r="E28" s="46"/>
      <c r="F28" s="47"/>
      <c r="G28" s="56"/>
    </row>
    <row r="29" spans="2:7" x14ac:dyDescent="0.25">
      <c r="B29" s="46"/>
      <c r="C29" s="44" t="s">
        <v>525</v>
      </c>
      <c r="D29" s="46" t="s">
        <v>92</v>
      </c>
      <c r="E29" s="46">
        <v>2</v>
      </c>
      <c r="F29" s="47"/>
      <c r="G29" s="56">
        <f>ROUND(E29*F29,2)</f>
        <v>0</v>
      </c>
    </row>
    <row r="30" spans="2:7" x14ac:dyDescent="0.25">
      <c r="B30" s="46" t="s">
        <v>526</v>
      </c>
      <c r="C30" s="44" t="s">
        <v>527</v>
      </c>
      <c r="D30" s="46"/>
      <c r="E30" s="46"/>
      <c r="F30" s="47"/>
      <c r="G30" s="56"/>
    </row>
    <row r="31" spans="2:7" x14ac:dyDescent="0.25">
      <c r="B31" s="46"/>
      <c r="C31" s="44" t="s">
        <v>528</v>
      </c>
      <c r="D31" s="46" t="s">
        <v>92</v>
      </c>
      <c r="E31" s="46">
        <v>24</v>
      </c>
      <c r="F31" s="47"/>
      <c r="G31" s="56">
        <f t="shared" ref="G31:G84" si="1">ROUND(E31*F31,2)</f>
        <v>0</v>
      </c>
    </row>
    <row r="32" spans="2:7" x14ac:dyDescent="0.25">
      <c r="B32" s="46"/>
      <c r="C32" s="44" t="s">
        <v>529</v>
      </c>
      <c r="D32" s="46" t="s">
        <v>92</v>
      </c>
      <c r="E32" s="46">
        <v>3</v>
      </c>
      <c r="F32" s="47"/>
      <c r="G32" s="56">
        <f t="shared" si="1"/>
        <v>0</v>
      </c>
    </row>
    <row r="33" spans="2:7" x14ac:dyDescent="0.25">
      <c r="B33" s="46" t="s">
        <v>530</v>
      </c>
      <c r="C33" s="44" t="s">
        <v>531</v>
      </c>
      <c r="D33" s="46"/>
      <c r="E33" s="46"/>
      <c r="F33" s="47"/>
      <c r="G33" s="56"/>
    </row>
    <row r="34" spans="2:7" x14ac:dyDescent="0.25">
      <c r="B34" s="46"/>
      <c r="C34" s="44" t="s">
        <v>532</v>
      </c>
      <c r="D34" s="46" t="s">
        <v>92</v>
      </c>
      <c r="E34" s="46">
        <v>4</v>
      </c>
      <c r="F34" s="47"/>
      <c r="G34" s="56">
        <f t="shared" si="1"/>
        <v>0</v>
      </c>
    </row>
    <row r="35" spans="2:7" x14ac:dyDescent="0.25">
      <c r="B35" s="46"/>
      <c r="C35" s="44" t="s">
        <v>528</v>
      </c>
      <c r="D35" s="46" t="s">
        <v>92</v>
      </c>
      <c r="E35" s="46">
        <v>28</v>
      </c>
      <c r="F35" s="47"/>
      <c r="G35" s="56">
        <f t="shared" si="1"/>
        <v>0</v>
      </c>
    </row>
    <row r="36" spans="2:7" x14ac:dyDescent="0.25">
      <c r="B36" s="46"/>
      <c r="C36" s="44" t="s">
        <v>529</v>
      </c>
      <c r="D36" s="46" t="s">
        <v>92</v>
      </c>
      <c r="E36" s="46">
        <v>1</v>
      </c>
      <c r="F36" s="47"/>
      <c r="G36" s="56">
        <f t="shared" si="1"/>
        <v>0</v>
      </c>
    </row>
    <row r="37" spans="2:7" x14ac:dyDescent="0.25">
      <c r="B37" s="46" t="s">
        <v>533</v>
      </c>
      <c r="C37" s="44" t="s">
        <v>534</v>
      </c>
      <c r="D37" s="46" t="s">
        <v>219</v>
      </c>
      <c r="E37" s="46">
        <v>11</v>
      </c>
      <c r="F37" s="47"/>
      <c r="G37" s="56">
        <f t="shared" si="1"/>
        <v>0</v>
      </c>
    </row>
    <row r="38" spans="2:7" x14ac:dyDescent="0.25">
      <c r="B38" s="46" t="s">
        <v>535</v>
      </c>
      <c r="C38" s="44" t="s">
        <v>536</v>
      </c>
      <c r="D38" s="46"/>
      <c r="E38" s="46"/>
      <c r="F38" s="47"/>
      <c r="G38" s="56"/>
    </row>
    <row r="39" spans="2:7" x14ac:dyDescent="0.25">
      <c r="B39" s="46"/>
      <c r="C39" s="44" t="s">
        <v>537</v>
      </c>
      <c r="D39" s="46" t="s">
        <v>92</v>
      </c>
      <c r="E39" s="46">
        <v>4</v>
      </c>
      <c r="F39" s="47"/>
      <c r="G39" s="56">
        <f t="shared" si="1"/>
        <v>0</v>
      </c>
    </row>
    <row r="40" spans="2:7" x14ac:dyDescent="0.25">
      <c r="B40" s="46"/>
      <c r="C40" s="44" t="s">
        <v>538</v>
      </c>
      <c r="D40" s="46" t="s">
        <v>92</v>
      </c>
      <c r="E40" s="46">
        <v>3</v>
      </c>
      <c r="F40" s="47"/>
      <c r="G40" s="56">
        <f t="shared" si="1"/>
        <v>0</v>
      </c>
    </row>
    <row r="41" spans="2:7" x14ac:dyDescent="0.25">
      <c r="B41" s="46"/>
      <c r="C41" s="44" t="s">
        <v>539</v>
      </c>
      <c r="D41" s="46" t="s">
        <v>92</v>
      </c>
      <c r="E41" s="46">
        <v>1</v>
      </c>
      <c r="F41" s="47"/>
      <c r="G41" s="56">
        <f t="shared" si="1"/>
        <v>0</v>
      </c>
    </row>
    <row r="42" spans="2:7" x14ac:dyDescent="0.25">
      <c r="B42" s="46"/>
      <c r="C42" s="44" t="s">
        <v>540</v>
      </c>
      <c r="D42" s="46" t="s">
        <v>92</v>
      </c>
      <c r="E42" s="46">
        <v>1</v>
      </c>
      <c r="F42" s="47"/>
      <c r="G42" s="56">
        <f t="shared" si="1"/>
        <v>0</v>
      </c>
    </row>
    <row r="43" spans="2:7" x14ac:dyDescent="0.25">
      <c r="B43" s="46"/>
      <c r="C43" s="44" t="s">
        <v>532</v>
      </c>
      <c r="D43" s="46" t="s">
        <v>92</v>
      </c>
      <c r="E43" s="46">
        <v>2</v>
      </c>
      <c r="F43" s="47"/>
      <c r="G43" s="56">
        <f t="shared" si="1"/>
        <v>0</v>
      </c>
    </row>
    <row r="44" spans="2:7" x14ac:dyDescent="0.25">
      <c r="B44" s="46"/>
      <c r="C44" s="44" t="s">
        <v>528</v>
      </c>
      <c r="D44" s="46" t="s">
        <v>92</v>
      </c>
      <c r="E44" s="46">
        <v>31</v>
      </c>
      <c r="F44" s="47"/>
      <c r="G44" s="56">
        <f t="shared" si="1"/>
        <v>0</v>
      </c>
    </row>
    <row r="45" spans="2:7" x14ac:dyDescent="0.25">
      <c r="B45" s="46"/>
      <c r="C45" s="44" t="s">
        <v>529</v>
      </c>
      <c r="D45" s="46" t="s">
        <v>92</v>
      </c>
      <c r="E45" s="46">
        <v>13</v>
      </c>
      <c r="F45" s="47"/>
      <c r="G45" s="56">
        <f t="shared" si="1"/>
        <v>0</v>
      </c>
    </row>
    <row r="46" spans="2:7" x14ac:dyDescent="0.25">
      <c r="B46" s="46" t="s">
        <v>541</v>
      </c>
      <c r="C46" s="44" t="s">
        <v>542</v>
      </c>
      <c r="D46" s="46" t="s">
        <v>219</v>
      </c>
      <c r="E46" s="46">
        <v>2</v>
      </c>
      <c r="F46" s="47"/>
      <c r="G46" s="56">
        <f t="shared" si="1"/>
        <v>0</v>
      </c>
    </row>
    <row r="47" spans="2:7" x14ac:dyDescent="0.25">
      <c r="B47" s="46" t="s">
        <v>543</v>
      </c>
      <c r="C47" s="44" t="s">
        <v>544</v>
      </c>
      <c r="D47" s="46"/>
      <c r="E47" s="46"/>
      <c r="F47" s="47"/>
      <c r="G47" s="56"/>
    </row>
    <row r="48" spans="2:7" x14ac:dyDescent="0.25">
      <c r="B48" s="48" t="s">
        <v>545</v>
      </c>
      <c r="C48" s="44" t="s">
        <v>529</v>
      </c>
      <c r="D48" s="46" t="s">
        <v>145</v>
      </c>
      <c r="E48" s="46">
        <v>45</v>
      </c>
      <c r="F48" s="47"/>
      <c r="G48" s="56">
        <f t="shared" si="1"/>
        <v>0</v>
      </c>
    </row>
    <row r="49" spans="2:7" x14ac:dyDescent="0.25">
      <c r="B49" s="48" t="s">
        <v>546</v>
      </c>
      <c r="C49" s="44" t="s">
        <v>528</v>
      </c>
      <c r="D49" s="46" t="s">
        <v>145</v>
      </c>
      <c r="E49" s="46">
        <v>235</v>
      </c>
      <c r="F49" s="47"/>
      <c r="G49" s="56">
        <f t="shared" si="1"/>
        <v>0</v>
      </c>
    </row>
    <row r="50" spans="2:7" x14ac:dyDescent="0.25">
      <c r="B50" s="48" t="s">
        <v>547</v>
      </c>
      <c r="C50" s="44" t="s">
        <v>532</v>
      </c>
      <c r="D50" s="46" t="s">
        <v>145</v>
      </c>
      <c r="E50" s="46">
        <v>25</v>
      </c>
      <c r="F50" s="47"/>
      <c r="G50" s="56">
        <f t="shared" si="1"/>
        <v>0</v>
      </c>
    </row>
    <row r="51" spans="2:7" x14ac:dyDescent="0.25">
      <c r="B51" s="48" t="s">
        <v>548</v>
      </c>
      <c r="C51" s="44" t="s">
        <v>540</v>
      </c>
      <c r="D51" s="46" t="s">
        <v>145</v>
      </c>
      <c r="E51" s="46">
        <v>6</v>
      </c>
      <c r="F51" s="47"/>
      <c r="G51" s="56">
        <f t="shared" si="1"/>
        <v>0</v>
      </c>
    </row>
    <row r="52" spans="2:7" x14ac:dyDescent="0.25">
      <c r="B52" s="48" t="s">
        <v>549</v>
      </c>
      <c r="C52" s="44" t="s">
        <v>550</v>
      </c>
      <c r="D52" s="46" t="s">
        <v>145</v>
      </c>
      <c r="E52" s="46">
        <v>36</v>
      </c>
      <c r="F52" s="47"/>
      <c r="G52" s="56">
        <f t="shared" si="1"/>
        <v>0</v>
      </c>
    </row>
    <row r="53" spans="2:7" x14ac:dyDescent="0.25">
      <c r="B53" s="48" t="s">
        <v>551</v>
      </c>
      <c r="C53" s="44" t="s">
        <v>539</v>
      </c>
      <c r="D53" s="46" t="s">
        <v>145</v>
      </c>
      <c r="E53" s="46">
        <v>30</v>
      </c>
      <c r="F53" s="47"/>
      <c r="G53" s="56">
        <f t="shared" si="1"/>
        <v>0</v>
      </c>
    </row>
    <row r="54" spans="2:7" x14ac:dyDescent="0.25">
      <c r="B54" s="48" t="s">
        <v>552</v>
      </c>
      <c r="C54" s="44" t="s">
        <v>538</v>
      </c>
      <c r="D54" s="46" t="s">
        <v>145</v>
      </c>
      <c r="E54" s="46">
        <v>15</v>
      </c>
      <c r="F54" s="47"/>
      <c r="G54" s="56">
        <f t="shared" si="1"/>
        <v>0</v>
      </c>
    </row>
    <row r="55" spans="2:7" x14ac:dyDescent="0.25">
      <c r="B55" s="48" t="s">
        <v>553</v>
      </c>
      <c r="C55" s="44" t="s">
        <v>537</v>
      </c>
      <c r="D55" s="46" t="s">
        <v>145</v>
      </c>
      <c r="E55" s="46">
        <v>25</v>
      </c>
      <c r="F55" s="47"/>
      <c r="G55" s="56">
        <f t="shared" si="1"/>
        <v>0</v>
      </c>
    </row>
    <row r="56" spans="2:7" x14ac:dyDescent="0.25">
      <c r="B56" s="45" t="s">
        <v>554</v>
      </c>
      <c r="C56" s="44" t="s">
        <v>555</v>
      </c>
      <c r="D56" s="46" t="s">
        <v>385</v>
      </c>
      <c r="E56" s="46">
        <v>1</v>
      </c>
      <c r="F56" s="47"/>
      <c r="G56" s="56">
        <f t="shared" si="1"/>
        <v>0</v>
      </c>
    </row>
    <row r="57" spans="2:7" x14ac:dyDescent="0.25">
      <c r="B57" s="45" t="s">
        <v>556</v>
      </c>
      <c r="C57" s="44" t="s">
        <v>557</v>
      </c>
      <c r="D57" s="46" t="s">
        <v>558</v>
      </c>
      <c r="E57" s="46">
        <v>15</v>
      </c>
      <c r="F57" s="47"/>
      <c r="G57" s="56">
        <f t="shared" si="1"/>
        <v>0</v>
      </c>
    </row>
    <row r="58" spans="2:7" x14ac:dyDescent="0.25">
      <c r="B58" s="45" t="s">
        <v>559</v>
      </c>
      <c r="C58" s="44" t="s">
        <v>560</v>
      </c>
      <c r="D58" s="46" t="s">
        <v>558</v>
      </c>
      <c r="E58" s="46">
        <v>140</v>
      </c>
      <c r="F58" s="47"/>
      <c r="G58" s="56">
        <f t="shared" si="1"/>
        <v>0</v>
      </c>
    </row>
    <row r="59" spans="2:7" x14ac:dyDescent="0.25">
      <c r="B59" s="45" t="s">
        <v>561</v>
      </c>
      <c r="C59" s="44" t="s">
        <v>562</v>
      </c>
      <c r="D59" s="46" t="s">
        <v>385</v>
      </c>
      <c r="E59" s="46">
        <v>2</v>
      </c>
      <c r="F59" s="47"/>
      <c r="G59" s="56">
        <f t="shared" si="1"/>
        <v>0</v>
      </c>
    </row>
    <row r="60" spans="2:7" x14ac:dyDescent="0.25">
      <c r="B60" s="45" t="s">
        <v>563</v>
      </c>
      <c r="C60" s="44" t="s">
        <v>564</v>
      </c>
      <c r="D60" s="46" t="s">
        <v>385</v>
      </c>
      <c r="E60" s="46">
        <v>1</v>
      </c>
      <c r="F60" s="47"/>
      <c r="G60" s="56">
        <f t="shared" si="1"/>
        <v>0</v>
      </c>
    </row>
    <row r="61" spans="2:7" ht="15" customHeight="1" x14ac:dyDescent="0.25">
      <c r="B61" s="91" t="s">
        <v>565</v>
      </c>
      <c r="C61" s="92"/>
      <c r="D61" s="92"/>
      <c r="E61" s="92"/>
      <c r="F61" s="92"/>
      <c r="G61" s="93"/>
    </row>
    <row r="62" spans="2:7" x14ac:dyDescent="0.25">
      <c r="B62" s="84" t="s">
        <v>566</v>
      </c>
      <c r="C62" s="44" t="s">
        <v>567</v>
      </c>
      <c r="D62" s="86" t="s">
        <v>385</v>
      </c>
      <c r="E62" s="86">
        <v>1</v>
      </c>
      <c r="F62" s="96"/>
      <c r="G62" s="89">
        <f>ROUND(E62*F62,2)</f>
        <v>0</v>
      </c>
    </row>
    <row r="63" spans="2:7" x14ac:dyDescent="0.25">
      <c r="B63" s="84"/>
      <c r="C63" s="44" t="s">
        <v>568</v>
      </c>
      <c r="D63" s="86"/>
      <c r="E63" s="86"/>
      <c r="F63" s="96"/>
      <c r="G63" s="90"/>
    </row>
    <row r="64" spans="2:7" x14ac:dyDescent="0.25">
      <c r="B64" s="45" t="s">
        <v>569</v>
      </c>
      <c r="C64" s="44" t="s">
        <v>570</v>
      </c>
      <c r="D64" s="46" t="s">
        <v>385</v>
      </c>
      <c r="E64" s="46">
        <v>1</v>
      </c>
      <c r="F64" s="49"/>
      <c r="G64" s="56">
        <f t="shared" si="1"/>
        <v>0</v>
      </c>
    </row>
    <row r="65" spans="2:7" x14ac:dyDescent="0.25">
      <c r="B65" s="84" t="s">
        <v>571</v>
      </c>
      <c r="C65" s="85" t="s">
        <v>572</v>
      </c>
      <c r="D65" s="86" t="s">
        <v>385</v>
      </c>
      <c r="E65" s="86">
        <v>17</v>
      </c>
      <c r="F65" s="87"/>
      <c r="G65" s="89">
        <f>ROUND(E65*F65,2)</f>
        <v>0</v>
      </c>
    </row>
    <row r="66" spans="2:7" x14ac:dyDescent="0.25">
      <c r="B66" s="84"/>
      <c r="C66" s="85"/>
      <c r="D66" s="86"/>
      <c r="E66" s="86"/>
      <c r="F66" s="88"/>
      <c r="G66" s="90"/>
    </row>
    <row r="67" spans="2:7" x14ac:dyDescent="0.25">
      <c r="B67" s="84" t="s">
        <v>573</v>
      </c>
      <c r="C67" s="85" t="s">
        <v>574</v>
      </c>
      <c r="D67" s="86" t="s">
        <v>385</v>
      </c>
      <c r="E67" s="86">
        <v>17</v>
      </c>
      <c r="F67" s="87"/>
      <c r="G67" s="89">
        <f t="shared" si="1"/>
        <v>0</v>
      </c>
    </row>
    <row r="68" spans="2:7" x14ac:dyDescent="0.25">
      <c r="B68" s="84"/>
      <c r="C68" s="85"/>
      <c r="D68" s="86"/>
      <c r="E68" s="86"/>
      <c r="F68" s="88"/>
      <c r="G68" s="90"/>
    </row>
    <row r="69" spans="2:7" ht="25.5" x14ac:dyDescent="0.25">
      <c r="B69" s="45" t="s">
        <v>575</v>
      </c>
      <c r="C69" s="44" t="s">
        <v>576</v>
      </c>
      <c r="D69" s="46" t="s">
        <v>145</v>
      </c>
      <c r="E69" s="46">
        <v>32</v>
      </c>
      <c r="F69" s="50"/>
      <c r="G69" s="56">
        <f>ROUND(E69*F69,2)</f>
        <v>0</v>
      </c>
    </row>
    <row r="70" spans="2:7" x14ac:dyDescent="0.25">
      <c r="B70" s="45" t="s">
        <v>577</v>
      </c>
      <c r="C70" s="44" t="s">
        <v>578</v>
      </c>
      <c r="D70" s="46" t="s">
        <v>145</v>
      </c>
      <c r="E70" s="46">
        <v>54</v>
      </c>
      <c r="F70" s="50"/>
      <c r="G70" s="56">
        <f t="shared" si="1"/>
        <v>0</v>
      </c>
    </row>
    <row r="71" spans="2:7" x14ac:dyDescent="0.25">
      <c r="B71" s="45" t="s">
        <v>579</v>
      </c>
      <c r="C71" s="44" t="s">
        <v>580</v>
      </c>
      <c r="D71" s="46" t="s">
        <v>145</v>
      </c>
      <c r="E71" s="46">
        <v>46</v>
      </c>
      <c r="F71" s="50"/>
      <c r="G71" s="56">
        <f t="shared" si="1"/>
        <v>0</v>
      </c>
    </row>
    <row r="72" spans="2:7" x14ac:dyDescent="0.25">
      <c r="B72" s="45" t="s">
        <v>581</v>
      </c>
      <c r="C72" s="44" t="s">
        <v>582</v>
      </c>
      <c r="D72" s="46" t="s">
        <v>145</v>
      </c>
      <c r="E72" s="46">
        <v>36</v>
      </c>
      <c r="F72" s="50"/>
      <c r="G72" s="56">
        <f t="shared" si="1"/>
        <v>0</v>
      </c>
    </row>
    <row r="73" spans="2:7" x14ac:dyDescent="0.25">
      <c r="B73" s="45" t="s">
        <v>583</v>
      </c>
      <c r="C73" s="44" t="s">
        <v>584</v>
      </c>
      <c r="D73" s="46" t="s">
        <v>145</v>
      </c>
      <c r="E73" s="46">
        <v>18</v>
      </c>
      <c r="F73" s="50"/>
      <c r="G73" s="56">
        <f t="shared" si="1"/>
        <v>0</v>
      </c>
    </row>
    <row r="74" spans="2:7" x14ac:dyDescent="0.25">
      <c r="B74" s="45" t="s">
        <v>585</v>
      </c>
      <c r="C74" s="44" t="s">
        <v>586</v>
      </c>
      <c r="D74" s="46" t="s">
        <v>145</v>
      </c>
      <c r="E74" s="46">
        <v>14</v>
      </c>
      <c r="F74" s="50"/>
      <c r="G74" s="56">
        <f t="shared" si="1"/>
        <v>0</v>
      </c>
    </row>
    <row r="75" spans="2:7" x14ac:dyDescent="0.25">
      <c r="B75" s="45" t="s">
        <v>587</v>
      </c>
      <c r="C75" s="44" t="s">
        <v>588</v>
      </c>
      <c r="D75" s="46" t="s">
        <v>385</v>
      </c>
      <c r="E75" s="46">
        <v>1</v>
      </c>
      <c r="F75" s="50"/>
      <c r="G75" s="56">
        <f t="shared" si="1"/>
        <v>0</v>
      </c>
    </row>
    <row r="76" spans="2:7" x14ac:dyDescent="0.25">
      <c r="B76" s="45" t="s">
        <v>589</v>
      </c>
      <c r="C76" s="44" t="s">
        <v>514</v>
      </c>
      <c r="D76" s="46" t="s">
        <v>385</v>
      </c>
      <c r="E76" s="46">
        <v>1</v>
      </c>
      <c r="F76" s="50"/>
      <c r="G76" s="56">
        <f t="shared" si="1"/>
        <v>0</v>
      </c>
    </row>
    <row r="77" spans="2:7" x14ac:dyDescent="0.25">
      <c r="B77" s="45" t="s">
        <v>590</v>
      </c>
      <c r="C77" s="44" t="s">
        <v>516</v>
      </c>
      <c r="D77" s="46" t="s">
        <v>385</v>
      </c>
      <c r="E77" s="46">
        <v>1</v>
      </c>
      <c r="F77" s="50"/>
      <c r="G77" s="56">
        <f t="shared" si="1"/>
        <v>0</v>
      </c>
    </row>
    <row r="78" spans="2:7" x14ac:dyDescent="0.25">
      <c r="B78" s="45" t="s">
        <v>591</v>
      </c>
      <c r="C78" s="44" t="s">
        <v>518</v>
      </c>
      <c r="D78" s="46" t="s">
        <v>385</v>
      </c>
      <c r="E78" s="46">
        <v>1</v>
      </c>
      <c r="F78" s="47"/>
      <c r="G78" s="56">
        <f t="shared" si="1"/>
        <v>0</v>
      </c>
    </row>
    <row r="79" spans="2:7" x14ac:dyDescent="0.25">
      <c r="B79" s="45" t="s">
        <v>592</v>
      </c>
      <c r="C79" s="44" t="s">
        <v>520</v>
      </c>
      <c r="D79" s="46" t="s">
        <v>145</v>
      </c>
      <c r="E79" s="46">
        <v>2</v>
      </c>
      <c r="F79" s="47"/>
      <c r="G79" s="56">
        <f t="shared" si="1"/>
        <v>0</v>
      </c>
    </row>
    <row r="80" spans="2:7" x14ac:dyDescent="0.25">
      <c r="B80" s="45" t="s">
        <v>593</v>
      </c>
      <c r="C80" s="44" t="s">
        <v>594</v>
      </c>
      <c r="D80" s="46" t="s">
        <v>385</v>
      </c>
      <c r="E80" s="46">
        <v>1</v>
      </c>
      <c r="F80" s="47"/>
      <c r="G80" s="56">
        <f t="shared" si="1"/>
        <v>0</v>
      </c>
    </row>
    <row r="81" spans="2:7" x14ac:dyDescent="0.25">
      <c r="B81" s="45" t="s">
        <v>595</v>
      </c>
      <c r="C81" s="44" t="s">
        <v>512</v>
      </c>
      <c r="D81" s="46" t="s">
        <v>385</v>
      </c>
      <c r="E81" s="46">
        <v>1</v>
      </c>
      <c r="F81" s="47"/>
      <c r="G81" s="56">
        <f t="shared" si="1"/>
        <v>0</v>
      </c>
    </row>
    <row r="82" spans="2:7" x14ac:dyDescent="0.25">
      <c r="B82" s="45" t="s">
        <v>596</v>
      </c>
      <c r="C82" s="44" t="s">
        <v>597</v>
      </c>
      <c r="D82" s="46" t="s">
        <v>145</v>
      </c>
      <c r="E82" s="46">
        <v>85</v>
      </c>
      <c r="F82" s="47"/>
      <c r="G82" s="56">
        <f t="shared" si="1"/>
        <v>0</v>
      </c>
    </row>
    <row r="83" spans="2:7" x14ac:dyDescent="0.25">
      <c r="B83" s="45" t="s">
        <v>598</v>
      </c>
      <c r="C83" s="44" t="s">
        <v>599</v>
      </c>
      <c r="D83" s="46" t="s">
        <v>385</v>
      </c>
      <c r="E83" s="46">
        <v>1</v>
      </c>
      <c r="F83" s="47"/>
      <c r="G83" s="56">
        <f t="shared" si="1"/>
        <v>0</v>
      </c>
    </row>
    <row r="84" spans="2:7" x14ac:dyDescent="0.25">
      <c r="B84" s="45" t="s">
        <v>600</v>
      </c>
      <c r="C84" s="44" t="s">
        <v>601</v>
      </c>
      <c r="D84" s="46" t="s">
        <v>385</v>
      </c>
      <c r="E84" s="46">
        <v>4</v>
      </c>
      <c r="F84" s="47"/>
      <c r="G84" s="56">
        <f t="shared" si="1"/>
        <v>0</v>
      </c>
    </row>
    <row r="85" spans="2:7" x14ac:dyDescent="0.25">
      <c r="B85" s="45" t="s">
        <v>602</v>
      </c>
      <c r="C85" s="44" t="s">
        <v>603</v>
      </c>
      <c r="D85" s="46" t="s">
        <v>385</v>
      </c>
      <c r="E85" s="46">
        <v>4</v>
      </c>
      <c r="F85" s="47"/>
      <c r="G85" s="56">
        <f>ROUND(E85*F85,2)</f>
        <v>0</v>
      </c>
    </row>
    <row r="86" spans="2:7" x14ac:dyDescent="0.25">
      <c r="B86" s="69" t="s">
        <v>609</v>
      </c>
      <c r="C86" s="70"/>
      <c r="D86" s="71"/>
      <c r="E86" s="55"/>
      <c r="F86" s="55"/>
      <c r="G86" s="56">
        <f>SUM(G8:G85)</f>
        <v>0</v>
      </c>
    </row>
    <row r="87" spans="2:7" x14ac:dyDescent="0.25">
      <c r="B87" s="69" t="s">
        <v>611</v>
      </c>
      <c r="C87" s="70"/>
      <c r="D87" s="71"/>
      <c r="E87" s="61">
        <v>0.21</v>
      </c>
      <c r="F87" s="55"/>
      <c r="G87" s="56">
        <f>G86*E87</f>
        <v>0</v>
      </c>
    </row>
    <row r="88" spans="2:7" x14ac:dyDescent="0.25">
      <c r="B88" s="69" t="s">
        <v>614</v>
      </c>
      <c r="C88" s="70"/>
      <c r="D88" s="71"/>
      <c r="E88" s="55"/>
      <c r="F88" s="55"/>
      <c r="G88" s="56">
        <f>G86+G87</f>
        <v>0</v>
      </c>
    </row>
    <row r="89" spans="2:7" x14ac:dyDescent="0.25">
      <c r="B89" s="32"/>
      <c r="C89" s="32"/>
      <c r="D89" s="32"/>
      <c r="E89" s="12"/>
      <c r="F89" s="9"/>
      <c r="G89" s="9"/>
    </row>
  </sheetData>
  <sheetProtection algorithmName="SHA-512" hashValue="cX0QuIaLqBAUvJWKvnQpOkdKiN0MPy9nJLfvNqDnhPMEW4v53M5LgjtOXHtDjKx71RjlkjLWvj+Ii1Fy2sIssg==" saltValue="fvO+vEbEWo9zNZmURtBwRw==" spinCount="100000" sheet="1" objects="1" scenarios="1"/>
  <mergeCells count="26">
    <mergeCell ref="B86:D86"/>
    <mergeCell ref="B87:D87"/>
    <mergeCell ref="B88:D88"/>
    <mergeCell ref="B61:G61"/>
    <mergeCell ref="B8:B18"/>
    <mergeCell ref="D8:D18"/>
    <mergeCell ref="E8:E18"/>
    <mergeCell ref="F8:F18"/>
    <mergeCell ref="G8:G18"/>
    <mergeCell ref="B62:B63"/>
    <mergeCell ref="D62:D63"/>
    <mergeCell ref="E62:E63"/>
    <mergeCell ref="F62:F63"/>
    <mergeCell ref="G62:G63"/>
    <mergeCell ref="G65:G66"/>
    <mergeCell ref="B67:B68"/>
    <mergeCell ref="C67:C68"/>
    <mergeCell ref="D67:D68"/>
    <mergeCell ref="E67:E68"/>
    <mergeCell ref="F67:F68"/>
    <mergeCell ref="G67:G68"/>
    <mergeCell ref="B65:B66"/>
    <mergeCell ref="C65:C66"/>
    <mergeCell ref="D65:D66"/>
    <mergeCell ref="E65:E66"/>
    <mergeCell ref="F65:F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8</vt:i4>
      </vt:variant>
      <vt:variant>
        <vt:lpstr>Įvardytieji diapazonai</vt:lpstr>
      </vt:variant>
      <vt:variant>
        <vt:i4>1</vt:i4>
      </vt:variant>
    </vt:vector>
  </HeadingPairs>
  <TitlesOfParts>
    <vt:vector size="9" baseType="lpstr">
      <vt:lpstr>DKŽ1</vt:lpstr>
      <vt:lpstr>DKŽ2</vt:lpstr>
      <vt:lpstr>DKŽ3</vt:lpstr>
      <vt:lpstr>DKŽ4</vt:lpstr>
      <vt:lpstr>DKŽ5</vt:lpstr>
      <vt:lpstr>DKŽ6</vt:lpstr>
      <vt:lpstr>DKŽ7</vt:lpstr>
      <vt:lpstr>DKŽ8</vt:lpstr>
      <vt:lpstr>DKŽ1!Print_Titles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Miglė Banevičienė</cp:lastModifiedBy>
  <dcterms:created xsi:type="dcterms:W3CDTF">2024-12-05T13:25:13Z</dcterms:created>
  <dcterms:modified xsi:type="dcterms:W3CDTF">2025-11-27T08:09:52Z</dcterms:modified>
</cp:coreProperties>
</file>